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\\Bne-fp01\groups\Program and Project Documents\Programs and Delivery Branch\CoE\05 Toolkit\05 R1 CoE toolkit (final draft in consult)\Toolkit Documents final draft in consult\03 Planning the project\"/>
    </mc:Choice>
  </mc:AlternateContent>
  <xr:revisionPtr revIDLastSave="0" documentId="13_ncr:1_{ADFFD1DF-01CE-4197-8E14-549C6DDD4C87}" xr6:coauthVersionLast="45" xr6:coauthVersionMax="45" xr10:uidLastSave="{00000000-0000-0000-0000-000000000000}"/>
  <bookViews>
    <workbookView xWindow="38280" yWindow="2805" windowWidth="29040" windowHeight="15840" xr2:uid="{00000000-000D-0000-FFFF-FFFF00000000}"/>
  </bookViews>
  <sheets>
    <sheet name="ProjectSchedule" sheetId="11" r:id="rId1"/>
    <sheet name="README" sheetId="13" r:id="rId2"/>
  </sheets>
  <definedNames>
    <definedName name="_xlnm.Print_Area" localSheetId="0">ProjectSchedule!$A$1:$AP$42</definedName>
    <definedName name="_xlnm.Print_Titles" localSheetId="0">ProjectSchedule!$4:$6</definedName>
    <definedName name="task_end" localSheetId="0">ProjectSchedule!$F1</definedName>
    <definedName name="task_progress" localSheetId="0">ProjectSchedule!#REF!</definedName>
    <definedName name="task_start" localSheetId="0">ProjectSchedule!$D1</definedName>
    <definedName name="today" localSheetId="0">ProjectSchedule!$D$3</definedName>
    <definedName name="valuevx">42.314159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1" l="1"/>
  <c r="E29" i="11" l="1"/>
  <c r="E15" i="11"/>
  <c r="E17" i="11"/>
  <c r="E18" i="11"/>
  <c r="E19" i="11"/>
  <c r="E27" i="11"/>
  <c r="E28" i="11"/>
  <c r="E30" i="11"/>
  <c r="E32" i="11"/>
  <c r="E33" i="11"/>
  <c r="E34" i="11"/>
  <c r="E22" i="11"/>
  <c r="E23" i="11"/>
  <c r="E24" i="11"/>
  <c r="E36" i="11"/>
  <c r="E37" i="11"/>
  <c r="E38" i="11"/>
  <c r="E10" i="11"/>
  <c r="E14" i="11"/>
  <c r="E13" i="11"/>
  <c r="E11" i="11"/>
  <c r="D3" i="11"/>
  <c r="E25" i="11"/>
  <c r="I3" i="13"/>
  <c r="I4" i="13" s="1"/>
  <c r="E7" i="11"/>
  <c r="H5" i="11" l="1"/>
  <c r="H38" i="11" s="1"/>
  <c r="H23" i="11" l="1"/>
  <c r="H30" i="11"/>
  <c r="H19" i="11"/>
  <c r="H36" i="11"/>
  <c r="H21" i="11"/>
  <c r="H26" i="11"/>
  <c r="H12" i="11"/>
  <c r="H9" i="11"/>
  <c r="H31" i="11"/>
  <c r="H35" i="11"/>
  <c r="H16" i="11"/>
  <c r="H11" i="11"/>
  <c r="H27" i="11"/>
  <c r="H28" i="11"/>
  <c r="H22" i="11"/>
  <c r="H13" i="11"/>
  <c r="H15" i="11"/>
  <c r="H29" i="11"/>
  <c r="H10" i="11"/>
  <c r="H32" i="11"/>
  <c r="H17" i="11"/>
  <c r="H33" i="11"/>
  <c r="H34" i="11"/>
  <c r="H25" i="11"/>
  <c r="H14" i="11"/>
  <c r="H37" i="11"/>
  <c r="H24" i="11"/>
  <c r="H18" i="11"/>
  <c r="H7" i="11"/>
  <c r="H6" i="11"/>
  <c r="I5" i="11" l="1"/>
  <c r="H4" i="11"/>
  <c r="I21" i="11" l="1"/>
  <c r="I16" i="11"/>
  <c r="I26" i="11"/>
  <c r="I12" i="11"/>
  <c r="I9" i="11"/>
  <c r="I35" i="11"/>
  <c r="I31" i="11"/>
  <c r="I34" i="11"/>
  <c r="I18" i="11"/>
  <c r="I13" i="11"/>
  <c r="I17" i="11"/>
  <c r="I33" i="11"/>
  <c r="I38" i="11"/>
  <c r="I15" i="11"/>
  <c r="I32" i="11"/>
  <c r="I37" i="11"/>
  <c r="I36" i="11"/>
  <c r="I11" i="11"/>
  <c r="I28" i="11"/>
  <c r="I22" i="11"/>
  <c r="I29" i="11"/>
  <c r="I27" i="11"/>
  <c r="I19" i="11"/>
  <c r="I14" i="11"/>
  <c r="I30" i="11"/>
  <c r="I24" i="11"/>
  <c r="I25" i="11"/>
  <c r="I10" i="11"/>
  <c r="I23" i="11"/>
  <c r="I7" i="11"/>
  <c r="J5" i="11"/>
  <c r="I6" i="11"/>
  <c r="J16" i="11" l="1"/>
  <c r="J21" i="11"/>
  <c r="J26" i="11"/>
  <c r="J35" i="11"/>
  <c r="J12" i="11"/>
  <c r="J9" i="11"/>
  <c r="J31" i="11"/>
  <c r="J38" i="11"/>
  <c r="J19" i="11"/>
  <c r="J29" i="11"/>
  <c r="J17" i="11"/>
  <c r="J14" i="11"/>
  <c r="J30" i="11"/>
  <c r="J37" i="11"/>
  <c r="J10" i="11"/>
  <c r="J22" i="11"/>
  <c r="J34" i="11"/>
  <c r="J28" i="11"/>
  <c r="J36" i="11"/>
  <c r="J15" i="11"/>
  <c r="J18" i="11"/>
  <c r="J32" i="11"/>
  <c r="J13" i="11"/>
  <c r="J33" i="11"/>
  <c r="J27" i="11"/>
  <c r="J25" i="11"/>
  <c r="J11" i="11"/>
  <c r="J23" i="11"/>
  <c r="J24" i="11"/>
  <c r="J7" i="11"/>
  <c r="K5" i="11"/>
  <c r="J6" i="11"/>
  <c r="K31" i="11" l="1"/>
  <c r="K16" i="11"/>
  <c r="K35" i="11"/>
  <c r="K21" i="11"/>
  <c r="K26" i="11"/>
  <c r="K12" i="11"/>
  <c r="K9" i="11"/>
  <c r="K14" i="11"/>
  <c r="K37" i="11"/>
  <c r="K32" i="11"/>
  <c r="K34" i="11"/>
  <c r="K33" i="11"/>
  <c r="K38" i="11"/>
  <c r="K19" i="11"/>
  <c r="K18" i="11"/>
  <c r="K13" i="11"/>
  <c r="K10" i="11"/>
  <c r="K11" i="11"/>
  <c r="K27" i="11"/>
  <c r="K22" i="11"/>
  <c r="K29" i="11"/>
  <c r="K25" i="11"/>
  <c r="K28" i="11"/>
  <c r="K17" i="11"/>
  <c r="K36" i="11"/>
  <c r="K30" i="11"/>
  <c r="K15" i="11"/>
  <c r="K24" i="11"/>
  <c r="K23" i="11"/>
  <c r="K7" i="11"/>
  <c r="L5" i="11"/>
  <c r="K6" i="11"/>
  <c r="L31" i="11" l="1"/>
  <c r="L9" i="11"/>
  <c r="L35" i="11"/>
  <c r="L16" i="11"/>
  <c r="L21" i="11"/>
  <c r="L26" i="11"/>
  <c r="L12" i="11"/>
  <c r="L10" i="11"/>
  <c r="L17" i="11"/>
  <c r="L18" i="11"/>
  <c r="L13" i="11"/>
  <c r="L11" i="11"/>
  <c r="L33" i="11"/>
  <c r="L28" i="11"/>
  <c r="L30" i="11"/>
  <c r="L29" i="11"/>
  <c r="L23" i="11"/>
  <c r="L36" i="11"/>
  <c r="L32" i="11"/>
  <c r="L38" i="11"/>
  <c r="L37" i="11"/>
  <c r="L19" i="11"/>
  <c r="L14" i="11"/>
  <c r="L24" i="11"/>
  <c r="L34" i="11"/>
  <c r="L22" i="11"/>
  <c r="L15" i="11"/>
  <c r="L25" i="11"/>
  <c r="L27" i="11"/>
  <c r="L7" i="11"/>
  <c r="M5" i="11"/>
  <c r="L6" i="11"/>
  <c r="M12" i="11" l="1"/>
  <c r="M9" i="11"/>
  <c r="M35" i="11"/>
  <c r="M31" i="11"/>
  <c r="M16" i="11"/>
  <c r="M21" i="11"/>
  <c r="M26" i="11"/>
  <c r="M36" i="11"/>
  <c r="M33" i="11"/>
  <c r="M37" i="11"/>
  <c r="M34" i="11"/>
  <c r="M19" i="11"/>
  <c r="M32" i="11"/>
  <c r="M38" i="11"/>
  <c r="M11" i="11"/>
  <c r="M28" i="11"/>
  <c r="M14" i="11"/>
  <c r="M22" i="11"/>
  <c r="M13" i="11"/>
  <c r="M29" i="11"/>
  <c r="M30" i="11"/>
  <c r="M27" i="11"/>
  <c r="M17" i="11"/>
  <c r="M23" i="11"/>
  <c r="M24" i="11"/>
  <c r="M10" i="11"/>
  <c r="M25" i="11"/>
  <c r="M15" i="11"/>
  <c r="M18" i="11"/>
  <c r="M7" i="11"/>
  <c r="N5" i="11"/>
  <c r="M6" i="11"/>
  <c r="N35" i="11" l="1"/>
  <c r="N12" i="11"/>
  <c r="N9" i="11"/>
  <c r="N31" i="11"/>
  <c r="N16" i="11"/>
  <c r="N21" i="11"/>
  <c r="N26" i="11"/>
  <c r="N11" i="11"/>
  <c r="N33" i="11"/>
  <c r="N13" i="11"/>
  <c r="N30" i="11"/>
  <c r="N15" i="11"/>
  <c r="N10" i="11"/>
  <c r="N18" i="11"/>
  <c r="N29" i="11"/>
  <c r="N38" i="11"/>
  <c r="N36" i="11"/>
  <c r="N19" i="11"/>
  <c r="N27" i="11"/>
  <c r="N22" i="11"/>
  <c r="N37" i="11"/>
  <c r="N14" i="11"/>
  <c r="N24" i="11"/>
  <c r="N34" i="11"/>
  <c r="N28" i="11"/>
  <c r="N17" i="11"/>
  <c r="N25" i="11"/>
  <c r="N23" i="11"/>
  <c r="N32" i="11"/>
  <c r="N7" i="11"/>
  <c r="O5" i="11"/>
  <c r="N6" i="11"/>
  <c r="O26" i="11" l="1"/>
  <c r="O12" i="11"/>
  <c r="O9" i="11"/>
  <c r="O31" i="11"/>
  <c r="O16" i="11"/>
  <c r="O35" i="11"/>
  <c r="O21" i="11"/>
  <c r="O36" i="11"/>
  <c r="O32" i="11"/>
  <c r="O33" i="11"/>
  <c r="O30" i="11"/>
  <c r="O37" i="11"/>
  <c r="O34" i="11"/>
  <c r="O13" i="11"/>
  <c r="O22" i="11"/>
  <c r="O18" i="11"/>
  <c r="O15" i="11"/>
  <c r="O10" i="11"/>
  <c r="O38" i="11"/>
  <c r="O17" i="11"/>
  <c r="O29" i="11"/>
  <c r="O28" i="11"/>
  <c r="O27" i="11"/>
  <c r="O25" i="11"/>
  <c r="O14" i="11"/>
  <c r="O19" i="11"/>
  <c r="O11" i="11"/>
  <c r="O24" i="11"/>
  <c r="O23" i="11"/>
  <c r="O7" i="11"/>
  <c r="O4" i="11"/>
  <c r="P5" i="11"/>
  <c r="P21" i="11" l="1"/>
  <c r="P26" i="11"/>
  <c r="P12" i="11"/>
  <c r="P9" i="11"/>
  <c r="P31" i="11"/>
  <c r="P35" i="11"/>
  <c r="P16" i="11"/>
  <c r="P22" i="11"/>
  <c r="P28" i="11"/>
  <c r="P15" i="11"/>
  <c r="P30" i="11"/>
  <c r="P13" i="11"/>
  <c r="P32" i="11"/>
  <c r="P17" i="11"/>
  <c r="P29" i="11"/>
  <c r="P38" i="11"/>
  <c r="P37" i="11"/>
  <c r="P36" i="11"/>
  <c r="P34" i="11"/>
  <c r="P18" i="11"/>
  <c r="P14" i="11"/>
  <c r="P19" i="11"/>
  <c r="P24" i="11"/>
  <c r="P25" i="11"/>
  <c r="P23" i="11"/>
  <c r="P27" i="11"/>
  <c r="P10" i="11"/>
  <c r="P33" i="11"/>
  <c r="P11" i="11"/>
  <c r="P7" i="11"/>
  <c r="Q5" i="11"/>
  <c r="O6" i="11"/>
  <c r="P6" i="11"/>
  <c r="Q21" i="11" l="1"/>
  <c r="Q26" i="11"/>
  <c r="Q12" i="11"/>
  <c r="Q9" i="11"/>
  <c r="Q35" i="11"/>
  <c r="Q31" i="11"/>
  <c r="Q16" i="11"/>
  <c r="Q18" i="11"/>
  <c r="Q13" i="11"/>
  <c r="Q15" i="11"/>
  <c r="Q19" i="11"/>
  <c r="Q38" i="11"/>
  <c r="Q34" i="11"/>
  <c r="Q37" i="11"/>
  <c r="Q29" i="11"/>
  <c r="Q10" i="11"/>
  <c r="Q14" i="11"/>
  <c r="Q30" i="11"/>
  <c r="Q17" i="11"/>
  <c r="Q33" i="11"/>
  <c r="Q27" i="11"/>
  <c r="Q11" i="11"/>
  <c r="Q23" i="11"/>
  <c r="Q22" i="11"/>
  <c r="Q24" i="11"/>
  <c r="Q36" i="11"/>
  <c r="Q28" i="11"/>
  <c r="Q25" i="11"/>
  <c r="Q32" i="11"/>
  <c r="Q7" i="11"/>
  <c r="R5" i="11"/>
  <c r="Q6" i="11"/>
  <c r="R16" i="11" l="1"/>
  <c r="R21" i="11"/>
  <c r="R26" i="11"/>
  <c r="R35" i="11"/>
  <c r="R12" i="11"/>
  <c r="R9" i="11"/>
  <c r="R31" i="11"/>
  <c r="R18" i="11"/>
  <c r="R14" i="11"/>
  <c r="R30" i="11"/>
  <c r="R38" i="11"/>
  <c r="R10" i="11"/>
  <c r="R28" i="11"/>
  <c r="R11" i="11"/>
  <c r="R27" i="11"/>
  <c r="R37" i="11"/>
  <c r="R34" i="11"/>
  <c r="R36" i="11"/>
  <c r="R33" i="11"/>
  <c r="R32" i="11"/>
  <c r="R17" i="11"/>
  <c r="R13" i="11"/>
  <c r="R19" i="11"/>
  <c r="R23" i="11"/>
  <c r="R24" i="11"/>
  <c r="R22" i="11"/>
  <c r="R25" i="11"/>
  <c r="R15" i="11"/>
  <c r="R29" i="11"/>
  <c r="R7" i="11"/>
  <c r="S5" i="11"/>
  <c r="R6" i="11"/>
  <c r="S16" i="11" l="1"/>
  <c r="S35" i="11"/>
  <c r="S21" i="11"/>
  <c r="S26" i="11"/>
  <c r="S12" i="11"/>
  <c r="S9" i="11"/>
  <c r="S31" i="11"/>
  <c r="S14" i="11"/>
  <c r="S33" i="11"/>
  <c r="S19" i="11"/>
  <c r="S37" i="11"/>
  <c r="S36" i="11"/>
  <c r="S28" i="11"/>
  <c r="S34" i="11"/>
  <c r="S10" i="11"/>
  <c r="S38" i="11"/>
  <c r="S11" i="11"/>
  <c r="S18" i="11"/>
  <c r="S13" i="11"/>
  <c r="S17" i="11"/>
  <c r="S30" i="11"/>
  <c r="S27" i="11"/>
  <c r="S22" i="11"/>
  <c r="S29" i="11"/>
  <c r="S32" i="11"/>
  <c r="S25" i="11"/>
  <c r="S15" i="11"/>
  <c r="S24" i="11"/>
  <c r="S23" i="11"/>
  <c r="S7" i="11"/>
  <c r="T5" i="11"/>
  <c r="S6" i="11"/>
  <c r="T31" i="11" l="1"/>
  <c r="T35" i="11"/>
  <c r="T16" i="11"/>
  <c r="T21" i="11"/>
  <c r="T26" i="11"/>
  <c r="T9" i="11"/>
  <c r="T12" i="11"/>
  <c r="T38" i="11"/>
  <c r="T37" i="11"/>
  <c r="T18" i="11"/>
  <c r="T13" i="11"/>
  <c r="T28" i="11"/>
  <c r="T30" i="11"/>
  <c r="T29" i="11"/>
  <c r="T27" i="11"/>
  <c r="T22" i="11"/>
  <c r="T33" i="11"/>
  <c r="T19" i="11"/>
  <c r="T36" i="11"/>
  <c r="T11" i="11"/>
  <c r="T34" i="11"/>
  <c r="T15" i="11"/>
  <c r="T24" i="11"/>
  <c r="T14" i="11"/>
  <c r="T32" i="11"/>
  <c r="T17" i="11"/>
  <c r="T10" i="11"/>
  <c r="T23" i="11"/>
  <c r="T25" i="11"/>
  <c r="T7" i="11"/>
  <c r="U5" i="11"/>
  <c r="T6" i="11"/>
  <c r="U12" i="11" l="1"/>
  <c r="U9" i="11"/>
  <c r="U35" i="11"/>
  <c r="U31" i="11"/>
  <c r="U16" i="11"/>
  <c r="U21" i="11"/>
  <c r="U26" i="11"/>
  <c r="U30" i="11"/>
  <c r="U36" i="11"/>
  <c r="U22" i="11"/>
  <c r="U19" i="11"/>
  <c r="U32" i="11"/>
  <c r="U37" i="11"/>
  <c r="U11" i="11"/>
  <c r="U15" i="11"/>
  <c r="U34" i="11"/>
  <c r="U38" i="11"/>
  <c r="U29" i="11"/>
  <c r="U18" i="11"/>
  <c r="U33" i="11"/>
  <c r="U23" i="11"/>
  <c r="U27" i="11"/>
  <c r="U28" i="11"/>
  <c r="U14" i="11"/>
  <c r="U13" i="11"/>
  <c r="U10" i="11"/>
  <c r="U24" i="11"/>
  <c r="U17" i="11"/>
  <c r="U25" i="11"/>
  <c r="U7" i="11"/>
  <c r="V5" i="11"/>
  <c r="U6" i="11"/>
  <c r="V35" i="11" l="1"/>
  <c r="V12" i="11"/>
  <c r="V9" i="11"/>
  <c r="V31" i="11"/>
  <c r="V16" i="11"/>
  <c r="V26" i="11"/>
  <c r="V21" i="11"/>
  <c r="V30" i="11"/>
  <c r="V15" i="11"/>
  <c r="V29" i="11"/>
  <c r="V38" i="11"/>
  <c r="V28" i="11"/>
  <c r="V18" i="11"/>
  <c r="V13" i="11"/>
  <c r="V22" i="11"/>
  <c r="V36" i="11"/>
  <c r="V23" i="11"/>
  <c r="V32" i="11"/>
  <c r="V37" i="11"/>
  <c r="V34" i="11"/>
  <c r="V19" i="11"/>
  <c r="V25" i="11"/>
  <c r="V24" i="11"/>
  <c r="V33" i="11"/>
  <c r="V27" i="11"/>
  <c r="V10" i="11"/>
  <c r="V11" i="11"/>
  <c r="V17" i="11"/>
  <c r="V14" i="11"/>
  <c r="V7" i="11"/>
  <c r="V4" i="11"/>
  <c r="W5" i="11"/>
  <c r="V6" i="11"/>
  <c r="W26" i="11" l="1"/>
  <c r="W21" i="11"/>
  <c r="W12" i="11"/>
  <c r="W9" i="11"/>
  <c r="W31" i="11"/>
  <c r="W16" i="11"/>
  <c r="W35" i="11"/>
  <c r="W38" i="11"/>
  <c r="W32" i="11"/>
  <c r="W36" i="11"/>
  <c r="W22" i="11"/>
  <c r="W37" i="11"/>
  <c r="W34" i="11"/>
  <c r="W13" i="11"/>
  <c r="W15" i="11"/>
  <c r="W18" i="11"/>
  <c r="W27" i="11"/>
  <c r="W29" i="11"/>
  <c r="W28" i="11"/>
  <c r="W30" i="11"/>
  <c r="W14" i="11"/>
  <c r="W19" i="11"/>
  <c r="W11" i="11"/>
  <c r="W25" i="11"/>
  <c r="W17" i="11"/>
  <c r="W24" i="11"/>
  <c r="W33" i="11"/>
  <c r="W23" i="11"/>
  <c r="W10" i="11"/>
  <c r="W7" i="11"/>
  <c r="X5" i="11"/>
  <c r="W6" i="11"/>
  <c r="X21" i="11" l="1"/>
  <c r="X26" i="11"/>
  <c r="X12" i="11"/>
  <c r="X9" i="11"/>
  <c r="X31" i="11"/>
  <c r="X35" i="11"/>
  <c r="X16" i="11"/>
  <c r="X38" i="11"/>
  <c r="X37" i="11"/>
  <c r="X36" i="11"/>
  <c r="X15" i="11"/>
  <c r="X34" i="11"/>
  <c r="X18" i="11"/>
  <c r="X28" i="11"/>
  <c r="X10" i="11"/>
  <c r="X29" i="11"/>
  <c r="X32" i="11"/>
  <c r="X22" i="11"/>
  <c r="X13" i="11"/>
  <c r="X14" i="11"/>
  <c r="X17" i="11"/>
  <c r="X24" i="11"/>
  <c r="X23" i="11"/>
  <c r="X19" i="11"/>
  <c r="X30" i="11"/>
  <c r="X27" i="11"/>
  <c r="X25" i="11"/>
  <c r="X33" i="11"/>
  <c r="X11" i="11"/>
  <c r="X7" i="11"/>
  <c r="Y5" i="11"/>
  <c r="X6" i="11"/>
  <c r="Y21" i="11" l="1"/>
  <c r="Y26" i="11"/>
  <c r="Y12" i="11"/>
  <c r="Y9" i="11"/>
  <c r="Y16" i="11"/>
  <c r="Y35" i="11"/>
  <c r="Y31" i="11"/>
  <c r="Y34" i="11"/>
  <c r="Y15" i="11"/>
  <c r="Y19" i="11"/>
  <c r="Y18" i="11"/>
  <c r="Y13" i="11"/>
  <c r="Y29" i="11"/>
  <c r="Y10" i="11"/>
  <c r="Y14" i="11"/>
  <c r="Y38" i="11"/>
  <c r="Y22" i="11"/>
  <c r="Y28" i="11"/>
  <c r="Y36" i="11"/>
  <c r="Y23" i="11"/>
  <c r="Y37" i="11"/>
  <c r="Y17" i="11"/>
  <c r="Y33" i="11"/>
  <c r="Y11" i="11"/>
  <c r="Y30" i="11"/>
  <c r="Y32" i="11"/>
  <c r="Y27" i="11"/>
  <c r="Y24" i="11"/>
  <c r="Y25" i="11"/>
  <c r="Y7" i="11"/>
  <c r="Z5" i="11"/>
  <c r="Y6" i="11"/>
  <c r="Z16" i="11" l="1"/>
  <c r="Z21" i="11"/>
  <c r="Z26" i="11"/>
  <c r="Z35" i="11"/>
  <c r="Z9" i="11"/>
  <c r="Z12" i="11"/>
  <c r="Z31" i="11"/>
  <c r="Z10" i="11"/>
  <c r="Z13" i="11"/>
  <c r="Z18" i="11"/>
  <c r="Z28" i="11"/>
  <c r="Z11" i="11"/>
  <c r="Z27" i="11"/>
  <c r="Z38" i="11"/>
  <c r="Z37" i="11"/>
  <c r="Z33" i="11"/>
  <c r="Z17" i="11"/>
  <c r="Z34" i="11"/>
  <c r="Z14" i="11"/>
  <c r="Z30" i="11"/>
  <c r="Z19" i="11"/>
  <c r="Z32" i="11"/>
  <c r="Z23" i="11"/>
  <c r="Z24" i="11"/>
  <c r="Z22" i="11"/>
  <c r="Z29" i="11"/>
  <c r="Z25" i="11"/>
  <c r="Z36" i="11"/>
  <c r="Z15" i="11"/>
  <c r="Z7" i="11"/>
  <c r="AA5" i="11"/>
  <c r="Z6" i="11"/>
  <c r="AA16" i="11" l="1"/>
  <c r="AA35" i="11"/>
  <c r="AA21" i="11"/>
  <c r="AA26" i="11"/>
  <c r="AA31" i="11"/>
  <c r="AA12" i="11"/>
  <c r="AA9" i="11"/>
  <c r="AA33" i="11"/>
  <c r="AA19" i="11"/>
  <c r="AA10" i="11"/>
  <c r="AA11" i="11"/>
  <c r="AA36" i="11"/>
  <c r="AA34" i="11"/>
  <c r="AA17" i="11"/>
  <c r="AA30" i="11"/>
  <c r="AA27" i="11"/>
  <c r="AA38" i="11"/>
  <c r="AA28" i="11"/>
  <c r="AA32" i="11"/>
  <c r="AA15" i="11"/>
  <c r="AA14" i="11"/>
  <c r="AA13" i="11"/>
  <c r="AA25" i="11"/>
  <c r="AA22" i="11"/>
  <c r="AA29" i="11"/>
  <c r="AA18" i="11"/>
  <c r="AA24" i="11"/>
  <c r="AA23" i="11"/>
  <c r="AA37" i="11"/>
  <c r="AA7" i="11"/>
  <c r="AB5" i="11"/>
  <c r="AA6" i="11"/>
  <c r="AB31" i="11" l="1"/>
  <c r="AB35" i="11"/>
  <c r="AB16" i="11"/>
  <c r="AB21" i="11"/>
  <c r="AB9" i="11"/>
  <c r="AB26" i="11"/>
  <c r="AB12" i="11"/>
  <c r="AB23" i="11"/>
  <c r="AB34" i="11"/>
  <c r="AB28" i="11"/>
  <c r="AB30" i="11"/>
  <c r="AB38" i="11"/>
  <c r="AB19" i="11"/>
  <c r="AB27" i="11"/>
  <c r="AB22" i="11"/>
  <c r="AB33" i="11"/>
  <c r="AB18" i="11"/>
  <c r="AB13" i="11"/>
  <c r="AB32" i="11"/>
  <c r="AB11" i="11"/>
  <c r="AB37" i="11"/>
  <c r="AB36" i="11"/>
  <c r="AB14" i="11"/>
  <c r="AB15" i="11"/>
  <c r="AB17" i="11"/>
  <c r="AB24" i="11"/>
  <c r="AB10" i="11"/>
  <c r="AB29" i="11"/>
  <c r="AB25" i="11"/>
  <c r="AB7" i="11"/>
  <c r="AC5" i="11"/>
  <c r="AB6" i="11"/>
  <c r="AC12" i="11" l="1"/>
  <c r="AC9" i="11"/>
  <c r="AC35" i="11"/>
  <c r="AC31" i="11"/>
  <c r="AC16" i="11"/>
  <c r="AC21" i="11"/>
  <c r="AC26" i="11"/>
  <c r="AC30" i="11"/>
  <c r="AC18" i="11"/>
  <c r="AC19" i="11"/>
  <c r="AC32" i="11"/>
  <c r="AC11" i="11"/>
  <c r="AC15" i="11"/>
  <c r="AC36" i="11"/>
  <c r="AC37" i="11"/>
  <c r="AC22" i="11"/>
  <c r="AC34" i="11"/>
  <c r="AC38" i="11"/>
  <c r="AC27" i="11"/>
  <c r="AC13" i="11"/>
  <c r="AC28" i="11"/>
  <c r="AC14" i="11"/>
  <c r="AC23" i="11"/>
  <c r="AC10" i="11"/>
  <c r="AC29" i="11"/>
  <c r="AC25" i="11"/>
  <c r="AC33" i="11"/>
  <c r="AC17" i="11"/>
  <c r="AC24" i="11"/>
  <c r="AC7" i="11"/>
  <c r="AD5" i="11"/>
  <c r="AC4" i="11"/>
  <c r="AC6" i="11"/>
  <c r="AD35" i="11" l="1"/>
  <c r="AD12" i="11"/>
  <c r="AD9" i="11"/>
  <c r="AD26" i="11"/>
  <c r="AD31" i="11"/>
  <c r="AD16" i="11"/>
  <c r="AD21" i="11"/>
  <c r="AD37" i="11"/>
  <c r="AD34" i="11"/>
  <c r="AD29" i="11"/>
  <c r="AD17" i="11"/>
  <c r="AD38" i="11"/>
  <c r="AD27" i="11"/>
  <c r="AD18" i="11"/>
  <c r="AD32" i="11"/>
  <c r="AD13" i="11"/>
  <c r="AD30" i="11"/>
  <c r="AD23" i="11"/>
  <c r="AD15" i="11"/>
  <c r="AD25" i="11"/>
  <c r="AD33" i="11"/>
  <c r="AD24" i="11"/>
  <c r="AD10" i="11"/>
  <c r="AD28" i="11"/>
  <c r="AD36" i="11"/>
  <c r="AD11" i="11"/>
  <c r="AD22" i="11"/>
  <c r="AD14" i="11"/>
  <c r="AD19" i="11"/>
  <c r="AD7" i="11"/>
  <c r="AE5" i="11"/>
  <c r="AD6" i="11"/>
  <c r="AE26" i="11" l="1"/>
  <c r="AE12" i="11"/>
  <c r="AE9" i="11"/>
  <c r="AE31" i="11"/>
  <c r="AE21" i="11"/>
  <c r="AE32" i="11"/>
  <c r="AE16" i="11"/>
  <c r="AE35" i="11"/>
  <c r="AE22" i="11"/>
  <c r="AE38" i="11"/>
  <c r="AE36" i="11"/>
  <c r="AE15" i="11"/>
  <c r="AE14" i="11"/>
  <c r="AE19" i="11"/>
  <c r="AE37" i="11"/>
  <c r="AE34" i="11"/>
  <c r="AE13" i="11"/>
  <c r="AE27" i="11"/>
  <c r="AE29" i="11"/>
  <c r="AE18" i="11"/>
  <c r="AE17" i="11"/>
  <c r="AE23" i="11"/>
  <c r="AE30" i="11"/>
  <c r="AE11" i="11"/>
  <c r="AE25" i="11"/>
  <c r="AE33" i="11"/>
  <c r="AE10" i="11"/>
  <c r="AE24" i="11"/>
  <c r="AE28" i="11"/>
  <c r="AE7" i="11"/>
  <c r="AF5" i="11"/>
  <c r="AE6" i="11"/>
  <c r="AF21" i="11" l="1"/>
  <c r="AF26" i="11"/>
  <c r="AF12" i="11"/>
  <c r="AF9" i="11"/>
  <c r="AF31" i="11"/>
  <c r="AF35" i="11"/>
  <c r="AF16" i="11"/>
  <c r="AF38" i="11"/>
  <c r="AF37" i="11"/>
  <c r="AF36" i="11"/>
  <c r="AF34" i="11"/>
  <c r="AF18" i="11"/>
  <c r="AF10" i="11"/>
  <c r="AF32" i="11"/>
  <c r="AF17" i="11"/>
  <c r="AF33" i="11"/>
  <c r="AF15" i="11"/>
  <c r="AF22" i="11"/>
  <c r="AF14" i="11"/>
  <c r="AF19" i="11"/>
  <c r="AF29" i="11"/>
  <c r="AF28" i="11"/>
  <c r="AF13" i="11"/>
  <c r="AF30" i="11"/>
  <c r="AF27" i="11"/>
  <c r="AF24" i="11"/>
  <c r="AF23" i="11"/>
  <c r="AF11" i="11"/>
  <c r="AF25" i="11"/>
  <c r="AF7" i="11"/>
  <c r="AG5" i="11"/>
  <c r="AF6" i="11"/>
  <c r="AG21" i="11" l="1"/>
  <c r="AG26" i="11"/>
  <c r="AG16" i="11"/>
  <c r="AG12" i="11"/>
  <c r="AG9" i="11"/>
  <c r="AG35" i="11"/>
  <c r="AG31" i="11"/>
  <c r="AG36" i="11"/>
  <c r="AG15" i="11"/>
  <c r="AG11" i="11"/>
  <c r="AG18" i="11"/>
  <c r="AG13" i="11"/>
  <c r="AG29" i="11"/>
  <c r="AG22" i="11"/>
  <c r="AG28" i="11"/>
  <c r="AG17" i="11"/>
  <c r="AG33" i="11"/>
  <c r="AG37" i="11"/>
  <c r="AG34" i="11"/>
  <c r="AG25" i="11"/>
  <c r="AG19" i="11"/>
  <c r="AG30" i="11"/>
  <c r="AG14" i="11"/>
  <c r="AG10" i="11"/>
  <c r="AG32" i="11"/>
  <c r="AG24" i="11"/>
  <c r="AG38" i="11"/>
  <c r="AG27" i="11"/>
  <c r="AG23" i="11"/>
  <c r="AG7" i="11"/>
  <c r="AH5" i="11"/>
  <c r="AG6" i="11"/>
  <c r="AH16" i="11" l="1"/>
  <c r="AH21" i="11"/>
  <c r="AH26" i="11"/>
  <c r="AH35" i="11"/>
  <c r="AH12" i="11"/>
  <c r="AH9" i="11"/>
  <c r="AH31" i="11"/>
  <c r="AH28" i="11"/>
  <c r="AH11" i="11"/>
  <c r="AH13" i="11"/>
  <c r="AH24" i="11"/>
  <c r="AH17" i="11"/>
  <c r="AH18" i="11"/>
  <c r="AH38" i="11"/>
  <c r="AH10" i="11"/>
  <c r="AH37" i="11"/>
  <c r="AH19" i="11"/>
  <c r="AH36" i="11"/>
  <c r="AH33" i="11"/>
  <c r="AH27" i="11"/>
  <c r="AH22" i="11"/>
  <c r="AH23" i="11"/>
  <c r="AH14" i="11"/>
  <c r="AH34" i="11"/>
  <c r="AH30" i="11"/>
  <c r="AH29" i="11"/>
  <c r="AH15" i="11"/>
  <c r="AH25" i="11"/>
  <c r="AH32" i="11"/>
  <c r="AH7" i="11"/>
  <c r="AI5" i="11"/>
  <c r="AH6" i="11"/>
  <c r="AI16" i="11" l="1"/>
  <c r="AI31" i="11"/>
  <c r="AI35" i="11"/>
  <c r="AI21" i="11"/>
  <c r="AI26" i="11"/>
  <c r="AI12" i="11"/>
  <c r="AI9" i="11"/>
  <c r="AI19" i="11"/>
  <c r="AI28" i="11"/>
  <c r="AI10" i="11"/>
  <c r="AI36" i="11"/>
  <c r="AI14" i="11"/>
  <c r="AI11" i="11"/>
  <c r="AI17" i="11"/>
  <c r="AI37" i="11"/>
  <c r="AI34" i="11"/>
  <c r="AI22" i="11"/>
  <c r="AI18" i="11"/>
  <c r="AI13" i="11"/>
  <c r="AI33" i="11"/>
  <c r="AI32" i="11"/>
  <c r="AI15" i="11"/>
  <c r="AI38" i="11"/>
  <c r="AI30" i="11"/>
  <c r="AI25" i="11"/>
  <c r="AI29" i="11"/>
  <c r="AI27" i="11"/>
  <c r="AI24" i="11"/>
  <c r="AI23" i="11"/>
  <c r="AI7" i="11"/>
  <c r="AJ5" i="11"/>
  <c r="AI6" i="11"/>
  <c r="AJ31" i="11" l="1"/>
  <c r="AJ9" i="11"/>
  <c r="AJ35" i="11"/>
  <c r="AJ16" i="11"/>
  <c r="AJ21" i="11"/>
  <c r="AJ26" i="11"/>
  <c r="AJ12" i="11"/>
  <c r="AJ27" i="11"/>
  <c r="AJ34" i="11"/>
  <c r="AJ32" i="11"/>
  <c r="AJ38" i="11"/>
  <c r="AJ19" i="11"/>
  <c r="AJ18" i="11"/>
  <c r="AJ13" i="11"/>
  <c r="AJ36" i="11"/>
  <c r="AJ14" i="11"/>
  <c r="AJ37" i="11"/>
  <c r="AJ23" i="11"/>
  <c r="AJ15" i="11"/>
  <c r="AJ11" i="11"/>
  <c r="AJ28" i="11"/>
  <c r="AJ30" i="11"/>
  <c r="AJ29" i="11"/>
  <c r="AJ25" i="11"/>
  <c r="AJ33" i="11"/>
  <c r="AJ22" i="11"/>
  <c r="AJ17" i="11"/>
  <c r="AJ10" i="11"/>
  <c r="AJ24" i="11"/>
  <c r="AJ7" i="11"/>
  <c r="AK5" i="11"/>
  <c r="AJ4" i="11"/>
  <c r="AJ6" i="11"/>
  <c r="AK12" i="11" l="1"/>
  <c r="AK9" i="11"/>
  <c r="AK35" i="11"/>
  <c r="AK31" i="11"/>
  <c r="AK16" i="11"/>
  <c r="AK21" i="11"/>
  <c r="AK26" i="11"/>
  <c r="AK13" i="11"/>
  <c r="AK11" i="11"/>
  <c r="AK18" i="11"/>
  <c r="AK29" i="11"/>
  <c r="AK36" i="11"/>
  <c r="AK30" i="11"/>
  <c r="AK37" i="11"/>
  <c r="AK27" i="11"/>
  <c r="AK34" i="11"/>
  <c r="AK33" i="11"/>
  <c r="AK22" i="11"/>
  <c r="AK19" i="11"/>
  <c r="AK32" i="11"/>
  <c r="AK14" i="11"/>
  <c r="AK25" i="11"/>
  <c r="AK10" i="11"/>
  <c r="AK23" i="11"/>
  <c r="AK38" i="11"/>
  <c r="AK24" i="11"/>
  <c r="AK15" i="11"/>
  <c r="AK17" i="11"/>
  <c r="AK28" i="11"/>
  <c r="AK7" i="11"/>
  <c r="AL5" i="11"/>
  <c r="AK6" i="11"/>
  <c r="AL35" i="11" l="1"/>
  <c r="AL12" i="11"/>
  <c r="AL9" i="11"/>
  <c r="AL31" i="11"/>
  <c r="AL16" i="11"/>
  <c r="AL26" i="11"/>
  <c r="AL21" i="11"/>
  <c r="AL27" i="11"/>
  <c r="AL37" i="11"/>
  <c r="AL34" i="11"/>
  <c r="AL17" i="11"/>
  <c r="AL22" i="11"/>
  <c r="AL32" i="11"/>
  <c r="AL13" i="11"/>
  <c r="AL38" i="11"/>
  <c r="AL18" i="11"/>
  <c r="AL36" i="11"/>
  <c r="AL29" i="11"/>
  <c r="AL33" i="11"/>
  <c r="AL25" i="11"/>
  <c r="AL15" i="11"/>
  <c r="AL10" i="11"/>
  <c r="AL28" i="11"/>
  <c r="AL11" i="11"/>
  <c r="AL24" i="11"/>
  <c r="AL23" i="11"/>
  <c r="AL14" i="11"/>
  <c r="AL30" i="11"/>
  <c r="AL19" i="11"/>
  <c r="AL7" i="11"/>
  <c r="AM5" i="11"/>
  <c r="AL6" i="11"/>
  <c r="AM26" i="11" l="1"/>
  <c r="AM12" i="11"/>
  <c r="AM9" i="11"/>
  <c r="AM21" i="11"/>
  <c r="AM31" i="11"/>
  <c r="AM16" i="11"/>
  <c r="AM35" i="11"/>
  <c r="AM15" i="11"/>
  <c r="AM14" i="11"/>
  <c r="AM38" i="11"/>
  <c r="AM10" i="11"/>
  <c r="AM36" i="11"/>
  <c r="AM27" i="11"/>
  <c r="AM29" i="11"/>
  <c r="AM37" i="11"/>
  <c r="AM34" i="11"/>
  <c r="AM13" i="11"/>
  <c r="AM32" i="11"/>
  <c r="AM22" i="11"/>
  <c r="AM30" i="11"/>
  <c r="AM11" i="11"/>
  <c r="AM19" i="11"/>
  <c r="AM17" i="11"/>
  <c r="AM24" i="11"/>
  <c r="AM33" i="11"/>
  <c r="AM25" i="11"/>
  <c r="AM18" i="11"/>
  <c r="AM23" i="11"/>
  <c r="AM28" i="11"/>
  <c r="AM7" i="11"/>
  <c r="AN5" i="11"/>
  <c r="AM6" i="11"/>
  <c r="AN21" i="11" l="1"/>
  <c r="AN26" i="11"/>
  <c r="AN12" i="11"/>
  <c r="AN9" i="11"/>
  <c r="AN31" i="11"/>
  <c r="AN35" i="11"/>
  <c r="AN16" i="11"/>
  <c r="AN10" i="11"/>
  <c r="AN32" i="11"/>
  <c r="AN17" i="11"/>
  <c r="AN33" i="11"/>
  <c r="AN38" i="11"/>
  <c r="AN37" i="11"/>
  <c r="AN36" i="11"/>
  <c r="AN29" i="11"/>
  <c r="AN34" i="11"/>
  <c r="AN18" i="11"/>
  <c r="AN22" i="11"/>
  <c r="AN11" i="11"/>
  <c r="AN15" i="11"/>
  <c r="AN13" i="11"/>
  <c r="AN30" i="11"/>
  <c r="AN27" i="11"/>
  <c r="AN19" i="11"/>
  <c r="AN24" i="11"/>
  <c r="AN23" i="11"/>
  <c r="AN14" i="11"/>
  <c r="AN28" i="11"/>
  <c r="AN25" i="11"/>
  <c r="AN7" i="11"/>
  <c r="AO5" i="11"/>
  <c r="AN6" i="11"/>
  <c r="AO21" i="11" l="1"/>
  <c r="AO26" i="11"/>
  <c r="AO16" i="11"/>
  <c r="AO12" i="11"/>
  <c r="AO9" i="11"/>
  <c r="AO35" i="11"/>
  <c r="AO31" i="11"/>
  <c r="AO37" i="11"/>
  <c r="AO22" i="11"/>
  <c r="AO36" i="11"/>
  <c r="AO11" i="11"/>
  <c r="AO29" i="11"/>
  <c r="AO10" i="11"/>
  <c r="AO14" i="11"/>
  <c r="AO30" i="11"/>
  <c r="AO18" i="11"/>
  <c r="AO13" i="11"/>
  <c r="AO17" i="11"/>
  <c r="AO33" i="11"/>
  <c r="AO23" i="11"/>
  <c r="AO38" i="11"/>
  <c r="AO15" i="11"/>
  <c r="AO19" i="11"/>
  <c r="AO24" i="11"/>
  <c r="AO25" i="11"/>
  <c r="AO32" i="11"/>
  <c r="AO34" i="11"/>
  <c r="AO28" i="11"/>
  <c r="AO27" i="11"/>
  <c r="AO7" i="11"/>
  <c r="AP5" i="11"/>
  <c r="AO6" i="11"/>
  <c r="AP16" i="11" l="1"/>
  <c r="AP21" i="11"/>
  <c r="AP26" i="11"/>
  <c r="AP35" i="11"/>
  <c r="AP9" i="11"/>
  <c r="AP12" i="11"/>
  <c r="AP31" i="11"/>
  <c r="AP13" i="11"/>
  <c r="AP33" i="11"/>
  <c r="AP32" i="11"/>
  <c r="AP36" i="11"/>
  <c r="AP38" i="11"/>
  <c r="AP18" i="11"/>
  <c r="AP10" i="11"/>
  <c r="AP19" i="11"/>
  <c r="AP14" i="11"/>
  <c r="AP30" i="11"/>
  <c r="AP34" i="11"/>
  <c r="AP28" i="11"/>
  <c r="AP11" i="11"/>
  <c r="AP27" i="11"/>
  <c r="AP37" i="11"/>
  <c r="AP22" i="11"/>
  <c r="AP25" i="11"/>
  <c r="AP29" i="11"/>
  <c r="AP24" i="11"/>
  <c r="AP23" i="11"/>
  <c r="AP15" i="11"/>
  <c r="AP17" i="11"/>
  <c r="AP7" i="11"/>
  <c r="AP6" i="11"/>
</calcChain>
</file>

<file path=xl/sharedStrings.xml><?xml version="1.0" encoding="utf-8"?>
<sst xmlns="http://schemas.openxmlformats.org/spreadsheetml/2006/main" count="80" uniqueCount="77">
  <si>
    <t>Insert new rows ABOVE this one</t>
  </si>
  <si>
    <t>Project Start:</t>
  </si>
  <si>
    <t>PROGRESS</t>
  </si>
  <si>
    <t>START</t>
  </si>
  <si>
    <t>END</t>
  </si>
  <si>
    <t>TASK</t>
  </si>
  <si>
    <t>Today:</t>
  </si>
  <si>
    <t>Communities of Excellence</t>
  </si>
  <si>
    <t>Location</t>
  </si>
  <si>
    <t>Project Lead</t>
  </si>
  <si>
    <t xml:space="preserve">Display Week: </t>
  </si>
  <si>
    <t>Communities of Excellence Project</t>
  </si>
  <si>
    <t>WORK DAYS</t>
  </si>
  <si>
    <t>Project Start</t>
  </si>
  <si>
    <t>Today</t>
  </si>
  <si>
    <t>Display Week</t>
  </si>
  <si>
    <t>Tasks</t>
  </si>
  <si>
    <t>Groups</t>
  </si>
  <si>
    <t>Progress</t>
  </si>
  <si>
    <t>Start and End</t>
  </si>
  <si>
    <t>Work Days</t>
  </si>
  <si>
    <t>Inserting new rows</t>
  </si>
  <si>
    <t>Charts</t>
  </si>
  <si>
    <t>Milestones</t>
  </si>
  <si>
    <t>Delivery Dates</t>
  </si>
  <si>
    <t>Automatically map between the Start and End if greater than 1 day. These also show the current progress %.</t>
  </si>
  <si>
    <r>
      <t xml:space="preserve">If a Start and End day are set to the same day, this will be reflected as </t>
    </r>
    <r>
      <rPr>
        <b/>
        <sz val="11"/>
        <color theme="1"/>
        <rFont val="Calibri Light"/>
        <family val="2"/>
        <scheme val="minor"/>
      </rPr>
      <t>a milestone</t>
    </r>
    <r>
      <rPr>
        <sz val="11"/>
        <color theme="1"/>
        <rFont val="Calibri Light"/>
        <family val="2"/>
      </rPr>
      <t xml:space="preserve"> instead of a chart.</t>
    </r>
  </si>
  <si>
    <t>Dates where a task is due to finish or with a milestone will be indicated here.</t>
  </si>
  <si>
    <t>A scrolling marker of today is represented by two red lines</t>
  </si>
  <si>
    <t>Weekends</t>
  </si>
  <si>
    <t>Weekends are coloured differently, and can either be hidden or left expanded.</t>
  </si>
  <si>
    <t>Each task can be grouped by its subtasks for easier navigation</t>
  </si>
  <si>
    <t>Progress is manually updated as a % completed, which will change the fill in the cell. Completed tasks are automatically marked with a tick.</t>
  </si>
  <si>
    <t>These dates are input as the expected start and end of work on an item.</t>
  </si>
  <si>
    <t>These are the total weekdays (M-F) between the Start and End. This is automatically calculated, but can be used to adjust the end date.</t>
  </si>
  <si>
    <t>As long as new rows are inserted above this line they will copy the formatting of the rows above.</t>
  </si>
  <si>
    <t>Change this number manually or with the slider to scroll the chart. The number represents the number of weeks into the project the chart starts from.</t>
  </si>
  <si>
    <t>This is automatically generated as today's date.</t>
  </si>
  <si>
    <t>Input the date of project commencement.</t>
  </si>
  <si>
    <t>Input the project lead (typically the Digital Health Manager)</t>
  </si>
  <si>
    <t>Input the location of the Community of Excellence</t>
  </si>
  <si>
    <t>Overview</t>
  </si>
  <si>
    <t>Task List</t>
  </si>
  <si>
    <t>Calendar</t>
  </si>
  <si>
    <t>Establishing a project</t>
  </si>
  <si>
    <t>Assessing the landscape</t>
  </si>
  <si>
    <t>Planning the Project</t>
  </si>
  <si>
    <t>Forming a steering committee</t>
  </si>
  <si>
    <t>Promoting the project</t>
  </si>
  <si>
    <t>Engaging the community</t>
  </si>
  <si>
    <t>Monitoring and evaluating initiatives </t>
  </si>
  <si>
    <t>SETUP</t>
  </si>
  <si>
    <t>ADOPTION</t>
  </si>
  <si>
    <t>Tasks can be organised however is relevant, but here we recommend organising by Guidebook steps/deliverables to follow along. Only documents are included currently, but other tasks should be included here. Subtasks should be indented for easier reading.</t>
  </si>
  <si>
    <t>0101 Community Profile </t>
  </si>
  <si>
    <t>0102 Project Brief </t>
  </si>
  <si>
    <t>0201 Digital Health Checklist </t>
  </si>
  <si>
    <t>0202 Social Inclusion Needs Analysis </t>
  </si>
  <si>
    <t>0203 Communications &amp; Engagement Channel Audit </t>
  </si>
  <si>
    <t>0301 Project Initiation Document </t>
  </si>
  <si>
    <t>0302 Project Schedule </t>
  </si>
  <si>
    <t>0303 Benefits Realisation Plan </t>
  </si>
  <si>
    <t>0401 Targeted Social Inclusion &amp; Engagement Plan </t>
  </si>
  <si>
    <t>0403 Co-design &amp; Consumer Collaboration Plan </t>
  </si>
  <si>
    <t>0404 Patient Journey Mappings </t>
  </si>
  <si>
    <t>0501 Steering Committee Setup Guide </t>
  </si>
  <si>
    <t>0502 Terms of Reference </t>
  </si>
  <si>
    <t>0503 Standing Agenda </t>
  </si>
  <si>
    <t>0504 Meeting Minutes </t>
  </si>
  <si>
    <t>0601 Trademark License Agreement </t>
  </si>
  <si>
    <t>0602 Localisable Promotional Materials </t>
  </si>
  <si>
    <t>0604 Media Notices </t>
  </si>
  <si>
    <t>0701 Consumer Survey </t>
  </si>
  <si>
    <t>0702 Provider Survey </t>
  </si>
  <si>
    <t>0703 Progress Report </t>
  </si>
  <si>
    <t>0402 Accessibility &amp; Cultural Competency Plan </t>
  </si>
  <si>
    <t>0304 Monitring and Evaluation Plan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</si>
</sst>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m/d/yy;@"/>
    <numFmt numFmtId="165" formatCode="mmm\ d\,\ yyyy"/>
    <numFmt numFmtId="166" formatCode="d"/>
    <numFmt numFmtId="167" formatCode="ddd\,\ d/m/yyyy"/>
    <numFmt numFmtId="168" formatCode="d/m/yy;@"/>
  </numFmts>
  <fonts count="27" x14ac:knownFonts="1">
    <font>
      <sz val="11"/>
      <color theme="1"/>
      <name val="Calibri Light"/>
      <family val="2"/>
    </font>
    <font>
      <sz val="10"/>
      <name val="Calibri Light"/>
      <family val="2"/>
      <scheme val="minor"/>
    </font>
    <font>
      <u/>
      <sz val="11"/>
      <color indexed="12"/>
      <name val="Arial"/>
      <family val="2"/>
    </font>
    <font>
      <sz val="10"/>
      <color theme="1" tint="0.499984740745262"/>
      <name val="Calibri Light"/>
      <family val="2"/>
      <scheme val="minor"/>
    </font>
    <font>
      <sz val="11"/>
      <name val="Calibri Light"/>
      <family val="2"/>
      <scheme val="minor"/>
    </font>
    <font>
      <b/>
      <sz val="11"/>
      <color theme="1"/>
      <name val="Calibri Light"/>
      <family val="2"/>
      <scheme val="minor"/>
    </font>
    <font>
      <i/>
      <sz val="9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9"/>
      <name val="Calibri Light"/>
      <family val="2"/>
      <scheme val="minor"/>
    </font>
    <font>
      <b/>
      <sz val="22"/>
      <color theme="1" tint="0.34998626667073579"/>
      <name val="Calibri"/>
      <family val="2"/>
      <scheme val="major"/>
    </font>
    <font>
      <b/>
      <sz val="11"/>
      <color theme="1" tint="0.499984740745262"/>
      <name val="Calibri Light"/>
      <family val="2"/>
      <scheme val="minor"/>
    </font>
    <font>
      <sz val="16"/>
      <color theme="1"/>
      <name val="Calibri Light"/>
      <family val="2"/>
      <scheme val="minor"/>
    </font>
    <font>
      <sz val="11"/>
      <color theme="0"/>
      <name val="Calibri Light"/>
      <family val="2"/>
      <scheme val="minor"/>
    </font>
    <font>
      <sz val="9"/>
      <color theme="1" tint="0.499984740745262"/>
      <name val="Arial"/>
      <family val="2"/>
    </font>
    <font>
      <u/>
      <sz val="9"/>
      <color theme="4" tint="-0.249977111117893"/>
      <name val="Arial"/>
      <family val="2"/>
    </font>
    <font>
      <sz val="11"/>
      <color rgb="FF3F3F76"/>
      <name val="Calibri Light"/>
      <family val="2"/>
      <scheme val="minor"/>
    </font>
    <font>
      <b/>
      <sz val="11"/>
      <name val="Calibri Light"/>
      <family val="2"/>
      <scheme val="minor"/>
    </font>
    <font>
      <sz val="11"/>
      <color theme="1"/>
      <name val="Calibri"/>
      <family val="2"/>
    </font>
    <font>
      <sz val="11"/>
      <color theme="1"/>
      <name val="Wingdings"/>
      <charset val="2"/>
    </font>
    <font>
      <b/>
      <sz val="26"/>
      <color theme="1" tint="0.34998626667073579"/>
      <name val="Calibri"/>
      <family val="2"/>
      <scheme val="major"/>
    </font>
    <font>
      <b/>
      <sz val="10"/>
      <color theme="0"/>
      <name val="Calibri Light"/>
      <family val="2"/>
      <scheme val="minor"/>
    </font>
    <font>
      <b/>
      <sz val="11"/>
      <color theme="0" tint="-0.34998626667073579"/>
      <name val="Calibri Light"/>
      <family val="2"/>
      <scheme val="minor"/>
    </font>
    <font>
      <b/>
      <sz val="11"/>
      <color theme="0" tint="-0.499984740745262"/>
      <name val="Calibri Light"/>
      <family val="2"/>
      <scheme val="minor"/>
    </font>
    <font>
      <b/>
      <sz val="11"/>
      <color theme="0"/>
      <name val="Calibri"/>
      <family val="2"/>
      <scheme val="major"/>
    </font>
    <font>
      <b/>
      <sz val="11"/>
      <color theme="1"/>
      <name val="Calibri"/>
      <family val="2"/>
      <scheme val="major"/>
    </font>
    <font>
      <sz val="11"/>
      <color theme="1"/>
      <name val="Calibri"/>
      <family val="2"/>
      <scheme val="major"/>
    </font>
    <font>
      <b/>
      <sz val="18"/>
      <color theme="0"/>
      <name val="Calibri"/>
      <family val="2"/>
      <scheme val="maj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34998626667073579"/>
        <bgColor theme="4"/>
      </patternFill>
    </fill>
    <fill>
      <patternFill patternType="solid">
        <fgColor rgb="FFFFFAD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15" fillId="7" borderId="6" applyNumberFormat="0" applyAlignment="0" applyProtection="0"/>
  </cellStyleXfs>
  <cellXfs count="7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166" fontId="8" fillId="3" borderId="0" xfId="0" applyNumberFormat="1" applyFont="1" applyFill="1" applyBorder="1" applyAlignment="1">
      <alignment horizontal="center" vertical="center"/>
    </xf>
    <xf numFmtId="166" fontId="8" fillId="3" borderId="4" xfId="0" applyNumberFormat="1" applyFont="1" applyFill="1" applyBorder="1" applyAlignment="1">
      <alignment horizontal="center" vertical="center"/>
    </xf>
    <xf numFmtId="166" fontId="8" fillId="3" borderId="5" xfId="0" applyNumberFormat="1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right" vertical="center"/>
    </xf>
    <xf numFmtId="14" fontId="12" fillId="0" borderId="0" xfId="0" applyNumberFormat="1" applyFont="1" applyAlignment="1">
      <alignment horizontal="center"/>
    </xf>
    <xf numFmtId="0" fontId="1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1" applyFont="1" applyAlignment="1" applyProtection="1"/>
    <xf numFmtId="0" fontId="14" fillId="0" borderId="0" xfId="1" applyFont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Border="1" applyAlignment="1">
      <alignment vertical="center"/>
    </xf>
    <xf numFmtId="0" fontId="0" fillId="2" borderId="10" xfId="0" applyFill="1" applyBorder="1" applyAlignment="1">
      <alignment vertical="center"/>
    </xf>
    <xf numFmtId="0" fontId="6" fillId="2" borderId="11" xfId="0" applyFont="1" applyFill="1" applyBorder="1" applyAlignment="1">
      <alignment horizontal="left" vertical="center" indent="1"/>
    </xf>
    <xf numFmtId="164" fontId="3" fillId="2" borderId="11" xfId="0" applyNumberFormat="1" applyFont="1" applyFill="1" applyBorder="1" applyAlignment="1">
      <alignment horizontal="left" vertical="center"/>
    </xf>
    <xf numFmtId="164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168" fontId="0" fillId="4" borderId="12" xfId="0" applyNumberFormat="1" applyFont="1" applyFill="1" applyBorder="1" applyAlignment="1">
      <alignment horizontal="center" vertical="center"/>
    </xf>
    <xf numFmtId="168" fontId="4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left" vertical="center" indent="2"/>
    </xf>
    <xf numFmtId="9" fontId="0" fillId="0" borderId="12" xfId="2" applyFont="1" applyFill="1" applyBorder="1" applyAlignment="1">
      <alignment horizontal="center" vertical="center"/>
    </xf>
    <xf numFmtId="168" fontId="0" fillId="0" borderId="12" xfId="0" applyNumberFormat="1" applyFont="1" applyFill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left" vertical="center"/>
    </xf>
    <xf numFmtId="9" fontId="20" fillId="0" borderId="12" xfId="2" applyFont="1" applyBorder="1" applyAlignment="1">
      <alignment horizontal="center" vertical="center" shrinkToFit="1"/>
    </xf>
    <xf numFmtId="0" fontId="0" fillId="0" borderId="0" xfId="0" applyFont="1" applyAlignment="1">
      <alignment horizontal="right" vertical="center"/>
    </xf>
    <xf numFmtId="0" fontId="12" fillId="5" borderId="9" xfId="0" applyFont="1" applyFill="1" applyBorder="1" applyAlignment="1">
      <alignment horizontal="center" vertical="center" shrinkToFit="1"/>
    </xf>
    <xf numFmtId="0" fontId="0" fillId="0" borderId="0" xfId="0" applyFont="1"/>
    <xf numFmtId="168" fontId="4" fillId="8" borderId="12" xfId="0" applyNumberFormat="1" applyFont="1" applyFill="1" applyBorder="1" applyAlignment="1">
      <alignment horizontal="center" vertical="center"/>
    </xf>
    <xf numFmtId="0" fontId="0" fillId="0" borderId="0" xfId="0" applyBorder="1"/>
    <xf numFmtId="9" fontId="21" fillId="4" borderId="12" xfId="2" applyFont="1" applyFill="1" applyBorder="1" applyAlignment="1">
      <alignment horizontal="center" vertical="center"/>
    </xf>
    <xf numFmtId="0" fontId="15" fillId="7" borderId="0" xfId="3" applyBorder="1" applyAlignment="1">
      <alignment vertical="center"/>
    </xf>
    <xf numFmtId="9" fontId="21" fillId="9" borderId="12" xfId="2" applyFont="1" applyFill="1" applyBorder="1" applyAlignment="1">
      <alignment horizontal="center" vertical="center"/>
    </xf>
    <xf numFmtId="168" fontId="5" fillId="9" borderId="12" xfId="0" applyNumberFormat="1" applyFont="1" applyFill="1" applyBorder="1" applyAlignment="1">
      <alignment horizontal="center" vertical="center"/>
    </xf>
    <xf numFmtId="168" fontId="16" fillId="9" borderId="12" xfId="0" applyNumberFormat="1" applyFont="1" applyFill="1" applyBorder="1" applyAlignment="1">
      <alignment horizontal="center" vertical="center"/>
    </xf>
    <xf numFmtId="0" fontId="4" fillId="9" borderId="12" xfId="0" applyNumberFormat="1" applyFont="1" applyFill="1" applyBorder="1" applyAlignment="1">
      <alignment horizontal="center" vertical="center"/>
    </xf>
    <xf numFmtId="1" fontId="22" fillId="9" borderId="12" xfId="0" applyNumberFormat="1" applyFont="1" applyFill="1" applyBorder="1" applyAlignment="1">
      <alignment horizontal="center" vertical="center"/>
    </xf>
    <xf numFmtId="1" fontId="22" fillId="4" borderId="12" xfId="0" applyNumberFormat="1" applyFont="1" applyFill="1" applyBorder="1" applyAlignment="1">
      <alignment horizontal="center" vertical="center"/>
    </xf>
    <xf numFmtId="1" fontId="22" fillId="0" borderId="12" xfId="0" applyNumberFormat="1" applyFont="1" applyFill="1" applyBorder="1" applyAlignment="1">
      <alignment horizontal="center" vertical="center"/>
    </xf>
    <xf numFmtId="0" fontId="5" fillId="0" borderId="0" xfId="0" applyFont="1"/>
    <xf numFmtId="0" fontId="0" fillId="10" borderId="0" xfId="0" applyFill="1"/>
    <xf numFmtId="0" fontId="0" fillId="10" borderId="0" xfId="0" applyFill="1" applyAlignment="1">
      <alignment horizontal="center"/>
    </xf>
    <xf numFmtId="0" fontId="5" fillId="0" borderId="0" xfId="0" applyFont="1" applyAlignment="1">
      <alignment horizontal="center"/>
    </xf>
    <xf numFmtId="9" fontId="20" fillId="0" borderId="0" xfId="2" applyFont="1" applyBorder="1" applyAlignment="1">
      <alignment horizontal="center" vertical="center" shrinkToFit="1"/>
    </xf>
    <xf numFmtId="9" fontId="21" fillId="11" borderId="12" xfId="2" applyFont="1" applyFill="1" applyBorder="1" applyAlignment="1">
      <alignment horizontal="center" vertical="center"/>
    </xf>
    <xf numFmtId="168" fontId="5" fillId="11" borderId="12" xfId="0" applyNumberFormat="1" applyFont="1" applyFill="1" applyBorder="1" applyAlignment="1">
      <alignment horizontal="center" vertical="center"/>
    </xf>
    <xf numFmtId="1" fontId="22" fillId="11" borderId="12" xfId="0" applyNumberFormat="1" applyFont="1" applyFill="1" applyBorder="1" applyAlignment="1">
      <alignment horizontal="center" vertical="center"/>
    </xf>
    <xf numFmtId="168" fontId="16" fillId="11" borderId="12" xfId="0" applyNumberFormat="1" applyFont="1" applyFill="1" applyBorder="1" applyAlignment="1">
      <alignment horizontal="center" vertical="center"/>
    </xf>
    <xf numFmtId="0" fontId="4" fillId="11" borderId="12" xfId="0" applyNumberFormat="1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left" vertical="center" indent="1"/>
    </xf>
    <xf numFmtId="0" fontId="23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 wrapText="1"/>
    </xf>
    <xf numFmtId="0" fontId="24" fillId="9" borderId="12" xfId="0" applyFont="1" applyFill="1" applyBorder="1" applyAlignment="1">
      <alignment horizontal="left" vertical="center"/>
    </xf>
    <xf numFmtId="0" fontId="24" fillId="11" borderId="12" xfId="0" applyFont="1" applyFill="1" applyBorder="1" applyAlignment="1">
      <alignment horizontal="left" vertical="center"/>
    </xf>
    <xf numFmtId="0" fontId="24" fillId="4" borderId="12" xfId="0" applyFont="1" applyFill="1" applyBorder="1" applyAlignment="1">
      <alignment horizontal="left" vertical="center" indent="1"/>
    </xf>
    <xf numFmtId="0" fontId="25" fillId="0" borderId="0" xfId="0" applyFon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0" fontId="26" fillId="1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 vertical="center" indent="2"/>
    </xf>
    <xf numFmtId="9" fontId="0" fillId="0" borderId="0" xfId="2" applyFont="1" applyFill="1" applyBorder="1" applyAlignment="1">
      <alignment horizontal="center" vertical="center"/>
    </xf>
    <xf numFmtId="168" fontId="0" fillId="0" borderId="0" xfId="0" applyNumberFormat="1" applyFont="1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 vertical="center"/>
    </xf>
    <xf numFmtId="168" fontId="4" fillId="8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5" fontId="0" fillId="3" borderId="2" xfId="0" applyNumberFormat="1" applyFont="1" applyFill="1" applyBorder="1" applyAlignment="1">
      <alignment horizontal="left" vertical="center" wrapText="1" indent="1"/>
    </xf>
    <xf numFmtId="165" fontId="0" fillId="3" borderId="1" xfId="0" applyNumberFormat="1" applyFont="1" applyFill="1" applyBorder="1" applyAlignment="1">
      <alignment horizontal="left" vertical="center" wrapText="1" indent="1"/>
    </xf>
    <xf numFmtId="165" fontId="0" fillId="3" borderId="3" xfId="0" applyNumberFormat="1" applyFont="1" applyFill="1" applyBorder="1" applyAlignment="1">
      <alignment horizontal="left" vertical="center" wrapText="1" indent="1"/>
    </xf>
    <xf numFmtId="167" fontId="15" fillId="7" borderId="0" xfId="3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4">
    <cellStyle name="Hyperlink" xfId="1" builtinId="8" customBuiltin="1"/>
    <cellStyle name="Input" xfId="3" builtinId="20" customBuiltin="1"/>
    <cellStyle name="Normal" xfId="0" builtinId="0" customBuiltin="1"/>
    <cellStyle name="Percent" xfId="2" builtinId="5"/>
  </cellStyles>
  <dxfs count="45">
    <dxf>
      <fill>
        <patternFill patternType="lightUp">
          <fgColor theme="0" tint="-0.14996795556505021"/>
        </patternFill>
      </fill>
    </dxf>
    <dxf>
      <numFmt numFmtId="13" formatCode="0%"/>
    </dxf>
    <dxf>
      <fill>
        <patternFill patternType="none">
          <bgColor auto="1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rgb="FFFFE18B"/>
        </patternFill>
      </fill>
    </dxf>
    <dxf>
      <fill>
        <patternFill patternType="lightUp">
          <fgColor theme="0" tint="-0.14996795556505021"/>
        </patternFill>
      </fill>
    </dxf>
    <dxf>
      <numFmt numFmtId="13" formatCode="0%"/>
    </dxf>
    <dxf>
      <fill>
        <patternFill patternType="none">
          <bgColor auto="1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 patternType="lightUp">
          <fgColor theme="0" tint="-0.14996795556505021"/>
        </patternFill>
      </fill>
    </dxf>
    <dxf>
      <numFmt numFmtId="13" formatCode="0%"/>
    </dxf>
    <dxf>
      <fill>
        <patternFill patternType="none">
          <bgColor auto="1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 patternType="lightUp">
          <fgColor theme="0" tint="-0.14996795556505021"/>
        </patternFill>
      </fill>
    </dxf>
    <dxf>
      <numFmt numFmtId="13" formatCode="0%"/>
    </dxf>
    <dxf>
      <fill>
        <patternFill patternType="none">
          <bgColor auto="1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 patternType="lightUp">
          <fgColor theme="0" tint="-0.14996795556505021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 patternType="lightUp">
          <fgColor theme="0" tint="-0.14996795556505021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 patternType="lightUp">
          <fgColor theme="0" tint="-0.14996795556505021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4" tint="-0.24994659260841701"/>
        </patternFill>
      </fill>
    </dxf>
    <dxf>
      <fill>
        <patternFill patternType="lightUp">
          <fgColor theme="0" tint="-0.14996795556505021"/>
        </patternFill>
      </fill>
    </dxf>
    <dxf>
      <numFmt numFmtId="13" formatCode="0%"/>
    </dxf>
    <dxf>
      <fill>
        <patternFill patternType="none">
          <bgColor auto="1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border>
        <left style="thin">
          <color theme="0" tint="-0.24994659260841701"/>
        </left>
      </border>
    </dxf>
    <dxf>
      <border>
        <left style="thin">
          <color theme="0" tint="-0.24994659260841701"/>
        </left>
      </border>
    </dxf>
    <dxf>
      <border>
        <top style="thin">
          <color theme="4" tint="0.39994506668294322"/>
        </top>
      </border>
    </dxf>
    <dxf>
      <fill>
        <patternFill>
          <bgColor theme="0" tint="-4.9989318521683403E-2"/>
        </patternFill>
      </fill>
      <border>
        <top style="thin">
          <color theme="4" tint="0.39994506668294322"/>
        </top>
      </border>
    </dxf>
    <dxf>
      <font>
        <b/>
        <color theme="1"/>
      </font>
    </dxf>
    <dxf>
      <font>
        <b val="0"/>
        <i val="0"/>
        <color theme="1"/>
      </font>
      <border>
        <left style="thin">
          <color theme="4"/>
        </left>
      </border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2" defaultPivotStyle="PivotStyleLight16">
    <tableStyle name="ToDoList" pivot="0" count="9" xr9:uid="{00000000-0011-0000-FFFF-FFFF00000000}">
      <tableStyleElement type="wholeTable" dxfId="44"/>
      <tableStyleElement type="headerRow" dxfId="43"/>
      <tableStyleElement type="totalRow" dxfId="42"/>
      <tableStyleElement type="firstColumn" dxfId="41"/>
      <tableStyleElement type="lastColumn" dxfId="40"/>
      <tableStyleElement type="firstRowStripe" dxfId="39"/>
      <tableStyleElement type="secondRowStripe" dxfId="38"/>
      <tableStyleElement type="firstColumnStripe" dxfId="37"/>
      <tableStyleElement type="secondColumnStripe" dxfId="36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807DFC"/>
      <color rgb="FF1A6DB6"/>
      <color rgb="FF36ADEA"/>
      <color rgb="FF1E6DB6"/>
      <color rgb="FFFFE18B"/>
      <color rgb="FFFFF5AF"/>
      <color rgb="FFEEF3F8"/>
      <color rgb="FFFFFAD7"/>
      <color rgb="FF215881"/>
      <color rgb="FF4264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Scroll" dx="22" fmlaLink="$D$4" horiz="1" max="100" page="0" val="0"/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133350</xdr:colOff>
          <xdr:row>2</xdr:row>
          <xdr:rowOff>238125</xdr:rowOff>
        </xdr:from>
        <xdr:to>
          <xdr:col>6</xdr:col>
          <xdr:colOff>542925</xdr:colOff>
          <xdr:row>4</xdr:row>
          <xdr:rowOff>0</xdr:rowOff>
        </xdr:to>
        <xdr:sp macro="" textlink="">
          <xdr:nvSpPr>
            <xdr:cNvPr id="6149" name="Scroll Bar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0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1</xdr:row>
      <xdr:rowOff>19050</xdr:rowOff>
    </xdr:from>
    <xdr:to>
      <xdr:col>7</xdr:col>
      <xdr:colOff>41497</xdr:colOff>
      <xdr:row>5</xdr:row>
      <xdr:rowOff>114344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400050"/>
          <a:ext cx="4318222" cy="857294"/>
        </a:xfrm>
        <a:prstGeom prst="rect">
          <a:avLst/>
        </a:prstGeom>
      </xdr:spPr>
    </xdr:pic>
    <xdr:clientData/>
  </xdr:twoCellAnchor>
  <xdr:twoCellAnchor editAs="oneCell">
    <xdr:from>
      <xdr:col>0</xdr:col>
      <xdr:colOff>390526</xdr:colOff>
      <xdr:row>11</xdr:row>
      <xdr:rowOff>48251</xdr:rowOff>
    </xdr:from>
    <xdr:to>
      <xdr:col>6</xdr:col>
      <xdr:colOff>485776</xdr:colOff>
      <xdr:row>29</xdr:row>
      <xdr:rowOff>124037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0526" y="2334251"/>
          <a:ext cx="4210050" cy="35047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133568</xdr:colOff>
      <xdr:row>49</xdr:row>
      <xdr:rowOff>82691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6858000"/>
          <a:ext cx="4248368" cy="2749691"/>
        </a:xfrm>
        <a:prstGeom prst="rect">
          <a:avLst/>
        </a:prstGeom>
      </xdr:spPr>
    </xdr:pic>
    <xdr:clientData/>
  </xdr:twoCellAnchor>
  <xdr:twoCellAnchor>
    <xdr:from>
      <xdr:col>0</xdr:col>
      <xdr:colOff>352425</xdr:colOff>
      <xdr:row>2</xdr:row>
      <xdr:rowOff>38100</xdr:rowOff>
    </xdr:from>
    <xdr:to>
      <xdr:col>0</xdr:col>
      <xdr:colOff>532425</xdr:colOff>
      <xdr:row>3</xdr:row>
      <xdr:rowOff>27600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352425" y="714375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1</a:t>
          </a:r>
        </a:p>
      </xdr:txBody>
    </xdr:sp>
    <xdr:clientData/>
  </xdr:twoCellAnchor>
  <xdr:twoCellAnchor>
    <xdr:from>
      <xdr:col>0</xdr:col>
      <xdr:colOff>342900</xdr:colOff>
      <xdr:row>3</xdr:row>
      <xdr:rowOff>104775</xdr:rowOff>
    </xdr:from>
    <xdr:to>
      <xdr:col>0</xdr:col>
      <xdr:colOff>522900</xdr:colOff>
      <xdr:row>4</xdr:row>
      <xdr:rowOff>94275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342900" y="971550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2</a:t>
          </a:r>
        </a:p>
      </xdr:txBody>
    </xdr:sp>
    <xdr:clientData/>
  </xdr:twoCellAnchor>
  <xdr:twoCellAnchor>
    <xdr:from>
      <xdr:col>3</xdr:col>
      <xdr:colOff>276225</xdr:colOff>
      <xdr:row>2</xdr:row>
      <xdr:rowOff>57150</xdr:rowOff>
    </xdr:from>
    <xdr:to>
      <xdr:col>3</xdr:col>
      <xdr:colOff>456225</xdr:colOff>
      <xdr:row>3</xdr:row>
      <xdr:rowOff>46650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2333625" y="733425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3</a:t>
          </a:r>
        </a:p>
      </xdr:txBody>
    </xdr:sp>
    <xdr:clientData/>
  </xdr:twoCellAnchor>
  <xdr:twoCellAnchor>
    <xdr:from>
      <xdr:col>3</xdr:col>
      <xdr:colOff>476251</xdr:colOff>
      <xdr:row>3</xdr:row>
      <xdr:rowOff>38100</xdr:rowOff>
    </xdr:from>
    <xdr:to>
      <xdr:col>3</xdr:col>
      <xdr:colOff>656251</xdr:colOff>
      <xdr:row>4</xdr:row>
      <xdr:rowOff>27600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533651" y="904875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4</a:t>
          </a:r>
        </a:p>
      </xdr:txBody>
    </xdr:sp>
    <xdr:clientData/>
  </xdr:twoCellAnchor>
  <xdr:twoCellAnchor>
    <xdr:from>
      <xdr:col>3</xdr:col>
      <xdr:colOff>219075</xdr:colOff>
      <xdr:row>4</xdr:row>
      <xdr:rowOff>38100</xdr:rowOff>
    </xdr:from>
    <xdr:to>
      <xdr:col>3</xdr:col>
      <xdr:colOff>399075</xdr:colOff>
      <xdr:row>5</xdr:row>
      <xdr:rowOff>27600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2276475" y="1095375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5</a:t>
          </a:r>
        </a:p>
      </xdr:txBody>
    </xdr:sp>
    <xdr:clientData/>
  </xdr:twoCellAnchor>
  <xdr:twoCellAnchor>
    <xdr:from>
      <xdr:col>1</xdr:col>
      <xdr:colOff>571500</xdr:colOff>
      <xdr:row>10</xdr:row>
      <xdr:rowOff>57150</xdr:rowOff>
    </xdr:from>
    <xdr:to>
      <xdr:col>2</xdr:col>
      <xdr:colOff>65700</xdr:colOff>
      <xdr:row>11</xdr:row>
      <xdr:rowOff>46650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257300" y="2362200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1</a:t>
          </a:r>
        </a:p>
      </xdr:txBody>
    </xdr:sp>
    <xdr:clientData/>
  </xdr:twoCellAnchor>
  <xdr:twoCellAnchor>
    <xdr:from>
      <xdr:col>0</xdr:col>
      <xdr:colOff>390525</xdr:colOff>
      <xdr:row>12</xdr:row>
      <xdr:rowOff>85725</xdr:rowOff>
    </xdr:from>
    <xdr:to>
      <xdr:col>0</xdr:col>
      <xdr:colOff>570525</xdr:colOff>
      <xdr:row>13</xdr:row>
      <xdr:rowOff>75225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390525" y="2771775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2</a:t>
          </a:r>
        </a:p>
      </xdr:txBody>
    </xdr:sp>
    <xdr:clientData/>
  </xdr:twoCellAnchor>
  <xdr:twoCellAnchor>
    <xdr:from>
      <xdr:col>3</xdr:col>
      <xdr:colOff>514351</xdr:colOff>
      <xdr:row>10</xdr:row>
      <xdr:rowOff>95249</xdr:rowOff>
    </xdr:from>
    <xdr:to>
      <xdr:col>4</xdr:col>
      <xdr:colOff>8551</xdr:colOff>
      <xdr:row>11</xdr:row>
      <xdr:rowOff>84749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2571751" y="2400299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3</a:t>
          </a:r>
        </a:p>
      </xdr:txBody>
    </xdr:sp>
    <xdr:clientData/>
  </xdr:twoCellAnchor>
  <xdr:twoCellAnchor>
    <xdr:from>
      <xdr:col>4</xdr:col>
      <xdr:colOff>304800</xdr:colOff>
      <xdr:row>10</xdr:row>
      <xdr:rowOff>95250</xdr:rowOff>
    </xdr:from>
    <xdr:to>
      <xdr:col>4</xdr:col>
      <xdr:colOff>484800</xdr:colOff>
      <xdr:row>11</xdr:row>
      <xdr:rowOff>84750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048000" y="2400300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4</a:t>
          </a:r>
        </a:p>
      </xdr:txBody>
    </xdr:sp>
    <xdr:clientData/>
  </xdr:twoCellAnchor>
  <xdr:twoCellAnchor>
    <xdr:from>
      <xdr:col>5</xdr:col>
      <xdr:colOff>447675</xdr:colOff>
      <xdr:row>10</xdr:row>
      <xdr:rowOff>104775</xdr:rowOff>
    </xdr:from>
    <xdr:to>
      <xdr:col>5</xdr:col>
      <xdr:colOff>627675</xdr:colOff>
      <xdr:row>11</xdr:row>
      <xdr:rowOff>94275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3876675" y="2409825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4</a:t>
          </a:r>
        </a:p>
      </xdr:txBody>
    </xdr:sp>
    <xdr:clientData/>
  </xdr:twoCellAnchor>
  <xdr:twoCellAnchor>
    <xdr:from>
      <xdr:col>5</xdr:col>
      <xdr:colOff>66676</xdr:colOff>
      <xdr:row>10</xdr:row>
      <xdr:rowOff>57150</xdr:rowOff>
    </xdr:from>
    <xdr:to>
      <xdr:col>5</xdr:col>
      <xdr:colOff>246676</xdr:colOff>
      <xdr:row>11</xdr:row>
      <xdr:rowOff>46650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3495676" y="2362200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5</a:t>
          </a:r>
        </a:p>
      </xdr:txBody>
    </xdr:sp>
    <xdr:clientData/>
  </xdr:twoCellAnchor>
  <xdr:twoCellAnchor>
    <xdr:from>
      <xdr:col>2</xdr:col>
      <xdr:colOff>57150</xdr:colOff>
      <xdr:row>19</xdr:row>
      <xdr:rowOff>161925</xdr:rowOff>
    </xdr:from>
    <xdr:to>
      <xdr:col>2</xdr:col>
      <xdr:colOff>237150</xdr:colOff>
      <xdr:row>20</xdr:row>
      <xdr:rowOff>151425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1428750" y="4181475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1</a:t>
          </a:r>
        </a:p>
      </xdr:txBody>
    </xdr:sp>
    <xdr:clientData/>
  </xdr:twoCellAnchor>
  <xdr:twoCellAnchor>
    <xdr:from>
      <xdr:col>1</xdr:col>
      <xdr:colOff>314325</xdr:colOff>
      <xdr:row>39</xdr:row>
      <xdr:rowOff>161925</xdr:rowOff>
    </xdr:from>
    <xdr:to>
      <xdr:col>1</xdr:col>
      <xdr:colOff>494325</xdr:colOff>
      <xdr:row>40</xdr:row>
      <xdr:rowOff>151425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1000125" y="8096250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1</a:t>
          </a:r>
        </a:p>
      </xdr:txBody>
    </xdr:sp>
    <xdr:clientData/>
  </xdr:twoCellAnchor>
  <xdr:twoCellAnchor>
    <xdr:from>
      <xdr:col>3</xdr:col>
      <xdr:colOff>619125</xdr:colOff>
      <xdr:row>45</xdr:row>
      <xdr:rowOff>142875</xdr:rowOff>
    </xdr:from>
    <xdr:to>
      <xdr:col>4</xdr:col>
      <xdr:colOff>113325</xdr:colOff>
      <xdr:row>46</xdr:row>
      <xdr:rowOff>132375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2676525" y="9220200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2</a:t>
          </a:r>
        </a:p>
      </xdr:txBody>
    </xdr:sp>
    <xdr:clientData/>
  </xdr:twoCellAnchor>
  <xdr:twoCellAnchor>
    <xdr:from>
      <xdr:col>3</xdr:col>
      <xdr:colOff>561975</xdr:colOff>
      <xdr:row>34</xdr:row>
      <xdr:rowOff>142875</xdr:rowOff>
    </xdr:from>
    <xdr:to>
      <xdr:col>4</xdr:col>
      <xdr:colOff>56175</xdr:colOff>
      <xdr:row>35</xdr:row>
      <xdr:rowOff>132375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2619375" y="7124700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3</a:t>
          </a:r>
        </a:p>
      </xdr:txBody>
    </xdr:sp>
    <xdr:clientData/>
  </xdr:twoCellAnchor>
  <xdr:twoCellAnchor>
    <xdr:from>
      <xdr:col>5</xdr:col>
      <xdr:colOff>104775</xdr:colOff>
      <xdr:row>34</xdr:row>
      <xdr:rowOff>180975</xdr:rowOff>
    </xdr:from>
    <xdr:to>
      <xdr:col>5</xdr:col>
      <xdr:colOff>284775</xdr:colOff>
      <xdr:row>35</xdr:row>
      <xdr:rowOff>170475</xdr:rowOff>
    </xdr:to>
    <xdr:sp macro="" textlink="">
      <xdr:nvSpPr>
        <xdr:cNvPr id="21" name="Oval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3533775" y="7162800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4</a:t>
          </a:r>
        </a:p>
      </xdr:txBody>
    </xdr:sp>
    <xdr:clientData/>
  </xdr:twoCellAnchor>
  <xdr:twoCellAnchor>
    <xdr:from>
      <xdr:col>5</xdr:col>
      <xdr:colOff>457200</xdr:colOff>
      <xdr:row>34</xdr:row>
      <xdr:rowOff>161925</xdr:rowOff>
    </xdr:from>
    <xdr:to>
      <xdr:col>5</xdr:col>
      <xdr:colOff>637200</xdr:colOff>
      <xdr:row>35</xdr:row>
      <xdr:rowOff>151425</xdr:rowOff>
    </xdr:to>
    <xdr:sp macro="" textlink="">
      <xdr:nvSpPr>
        <xdr:cNvPr id="22" name="Oval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3886200" y="7143750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5</a:t>
          </a:r>
        </a:p>
      </xdr:txBody>
    </xdr:sp>
    <xdr:clientData/>
  </xdr:twoCellAnchor>
  <xdr:twoCellAnchor>
    <xdr:from>
      <xdr:col>1</xdr:col>
      <xdr:colOff>66675</xdr:colOff>
      <xdr:row>28</xdr:row>
      <xdr:rowOff>133350</xdr:rowOff>
    </xdr:from>
    <xdr:to>
      <xdr:col>1</xdr:col>
      <xdr:colOff>246675</xdr:colOff>
      <xdr:row>29</xdr:row>
      <xdr:rowOff>122850</xdr:rowOff>
    </xdr:to>
    <xdr:sp macro="" textlink="">
      <xdr:nvSpPr>
        <xdr:cNvPr id="24" name="Oval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752475" y="5867400"/>
          <a:ext cx="180000" cy="1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6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oE Templates">
      <a:majorFont>
        <a:latin typeface="Calibri"/>
        <a:ea typeface=""/>
        <a:cs typeface=""/>
      </a:majorFont>
      <a:minorFont>
        <a:latin typeface="Calibri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  <pageSetUpPr fitToPage="1"/>
  </sheetPr>
  <dimension ref="A1:AP46"/>
  <sheetViews>
    <sheetView showGridLines="0" tabSelected="1" showRuler="0" zoomScaleNormal="100" zoomScalePageLayoutView="70" workbookViewId="0">
      <pane ySplit="6" topLeftCell="A7" activePane="bottomLeft" state="frozen"/>
      <selection pane="bottomLeft" activeCell="B35" sqref="B35"/>
    </sheetView>
  </sheetViews>
  <sheetFormatPr defaultRowHeight="14.25" outlineLevelRow="1" x14ac:dyDescent="0.45"/>
  <cols>
    <col min="1" max="1" width="2.59765625" customWidth="1"/>
    <col min="2" max="2" width="52.1328125" bestFit="1" customWidth="1"/>
    <col min="3" max="3" width="13.265625" customWidth="1"/>
    <col min="4" max="4" width="13.46484375" style="3" customWidth="1"/>
    <col min="5" max="5" width="10.3984375" style="3" customWidth="1"/>
    <col min="6" max="6" width="10.3984375" customWidth="1"/>
    <col min="7" max="7" width="10.86328125" customWidth="1"/>
    <col min="8" max="42" width="5.59765625" customWidth="1"/>
    <col min="44" max="46" width="8"/>
  </cols>
  <sheetData>
    <row r="1" spans="1:42" ht="36" customHeight="1" x14ac:dyDescent="0.45">
      <c r="B1" s="31" t="s">
        <v>7</v>
      </c>
      <c r="C1" s="15"/>
      <c r="D1" s="2"/>
      <c r="E1" s="2"/>
      <c r="F1" s="11"/>
      <c r="G1" s="14"/>
      <c r="H1" s="14"/>
      <c r="I1" s="14"/>
      <c r="J1" s="14"/>
      <c r="K1" s="14"/>
      <c r="L1" s="14"/>
      <c r="M1" s="14"/>
      <c r="N1" s="14"/>
      <c r="O1" s="14"/>
      <c r="U1" s="14"/>
      <c r="V1" s="14"/>
      <c r="W1" s="14"/>
      <c r="X1" s="14"/>
      <c r="Y1" s="14"/>
      <c r="Z1" s="14"/>
    </row>
    <row r="2" spans="1:42" ht="19.5" customHeight="1" x14ac:dyDescent="0.45">
      <c r="B2" s="39" t="s">
        <v>8</v>
      </c>
      <c r="C2" s="63" t="s">
        <v>1</v>
      </c>
      <c r="D2" s="75">
        <v>44032</v>
      </c>
      <c r="E2" s="75"/>
      <c r="K2" s="1"/>
      <c r="L2" s="1"/>
      <c r="M2" s="16"/>
      <c r="N2" s="37"/>
    </row>
    <row r="3" spans="1:42" ht="19.5" customHeight="1" x14ac:dyDescent="0.45">
      <c r="B3" s="39" t="s">
        <v>9</v>
      </c>
      <c r="C3" s="63" t="s">
        <v>6</v>
      </c>
      <c r="D3" s="76">
        <f ca="1">TODAY()</f>
        <v>44147</v>
      </c>
      <c r="E3" s="76"/>
    </row>
    <row r="4" spans="1:42" ht="19.5" customHeight="1" x14ac:dyDescent="0.45">
      <c r="C4" s="64" t="s">
        <v>10</v>
      </c>
      <c r="D4" s="77">
        <v>0</v>
      </c>
      <c r="E4" s="78"/>
      <c r="H4" s="72">
        <f>H5</f>
        <v>44025</v>
      </c>
      <c r="I4" s="73"/>
      <c r="J4" s="73"/>
      <c r="K4" s="73"/>
      <c r="L4" s="73"/>
      <c r="M4" s="73"/>
      <c r="N4" s="74"/>
      <c r="O4" s="72">
        <f>O5</f>
        <v>44032</v>
      </c>
      <c r="P4" s="73"/>
      <c r="Q4" s="73"/>
      <c r="R4" s="73"/>
      <c r="S4" s="73"/>
      <c r="T4" s="73"/>
      <c r="U4" s="74"/>
      <c r="V4" s="72">
        <f>V5</f>
        <v>44039</v>
      </c>
      <c r="W4" s="73"/>
      <c r="X4" s="73"/>
      <c r="Y4" s="73"/>
      <c r="Z4" s="73"/>
      <c r="AA4" s="73"/>
      <c r="AB4" s="74"/>
      <c r="AC4" s="72">
        <f>AC5</f>
        <v>44046</v>
      </c>
      <c r="AD4" s="73"/>
      <c r="AE4" s="73"/>
      <c r="AF4" s="73"/>
      <c r="AG4" s="73"/>
      <c r="AH4" s="73"/>
      <c r="AI4" s="74"/>
      <c r="AJ4" s="72">
        <f>AJ5</f>
        <v>44053</v>
      </c>
      <c r="AK4" s="73"/>
      <c r="AL4" s="73"/>
      <c r="AM4" s="73"/>
      <c r="AN4" s="73"/>
      <c r="AO4" s="73"/>
      <c r="AP4" s="74"/>
    </row>
    <row r="5" spans="1:42" ht="15.75" customHeight="1" x14ac:dyDescent="0.45">
      <c r="A5" s="4"/>
      <c r="G5" s="4"/>
      <c r="H5" s="6">
        <f>D2-WEEKDAY(D2,1)+2+7*(D4-1)</f>
        <v>44025</v>
      </c>
      <c r="I5" s="5">
        <f>H5+1</f>
        <v>44026</v>
      </c>
      <c r="J5" s="5">
        <f t="shared" ref="J5:AP5" si="0">I5+1</f>
        <v>44027</v>
      </c>
      <c r="K5" s="5">
        <f t="shared" si="0"/>
        <v>44028</v>
      </c>
      <c r="L5" s="5">
        <f t="shared" si="0"/>
        <v>44029</v>
      </c>
      <c r="M5" s="5">
        <f t="shared" si="0"/>
        <v>44030</v>
      </c>
      <c r="N5" s="7">
        <f t="shared" si="0"/>
        <v>44031</v>
      </c>
      <c r="O5" s="6">
        <f>N5+1</f>
        <v>44032</v>
      </c>
      <c r="P5" s="5">
        <f>O5+1</f>
        <v>44033</v>
      </c>
      <c r="Q5" s="5">
        <f t="shared" si="0"/>
        <v>44034</v>
      </c>
      <c r="R5" s="5">
        <f t="shared" si="0"/>
        <v>44035</v>
      </c>
      <c r="S5" s="5">
        <f t="shared" si="0"/>
        <v>44036</v>
      </c>
      <c r="T5" s="5">
        <f t="shared" si="0"/>
        <v>44037</v>
      </c>
      <c r="U5" s="7">
        <f t="shared" si="0"/>
        <v>44038</v>
      </c>
      <c r="V5" s="6">
        <f>U5+1</f>
        <v>44039</v>
      </c>
      <c r="W5" s="5">
        <f>V5+1</f>
        <v>44040</v>
      </c>
      <c r="X5" s="5">
        <f t="shared" si="0"/>
        <v>44041</v>
      </c>
      <c r="Y5" s="5">
        <f t="shared" si="0"/>
        <v>44042</v>
      </c>
      <c r="Z5" s="5">
        <f t="shared" si="0"/>
        <v>44043</v>
      </c>
      <c r="AA5" s="5">
        <f t="shared" si="0"/>
        <v>44044</v>
      </c>
      <c r="AB5" s="7">
        <f t="shared" si="0"/>
        <v>44045</v>
      </c>
      <c r="AC5" s="6">
        <f>AB5+1</f>
        <v>44046</v>
      </c>
      <c r="AD5" s="5">
        <f>AC5+1</f>
        <v>44047</v>
      </c>
      <c r="AE5" s="5">
        <f t="shared" si="0"/>
        <v>44048</v>
      </c>
      <c r="AF5" s="5">
        <f t="shared" si="0"/>
        <v>44049</v>
      </c>
      <c r="AG5" s="5">
        <f t="shared" si="0"/>
        <v>44050</v>
      </c>
      <c r="AH5" s="5">
        <f t="shared" si="0"/>
        <v>44051</v>
      </c>
      <c r="AI5" s="7">
        <f t="shared" si="0"/>
        <v>44052</v>
      </c>
      <c r="AJ5" s="6">
        <f>AI5+1</f>
        <v>44053</v>
      </c>
      <c r="AK5" s="5">
        <f>AJ5+1</f>
        <v>44054</v>
      </c>
      <c r="AL5" s="5">
        <f t="shared" si="0"/>
        <v>44055</v>
      </c>
      <c r="AM5" s="5">
        <f t="shared" si="0"/>
        <v>44056</v>
      </c>
      <c r="AN5" s="5">
        <f t="shared" si="0"/>
        <v>44057</v>
      </c>
      <c r="AO5" s="5">
        <f t="shared" si="0"/>
        <v>44058</v>
      </c>
      <c r="AP5" s="7">
        <f t="shared" si="0"/>
        <v>44059</v>
      </c>
    </row>
    <row r="6" spans="1:42" s="35" customFormat="1" ht="29.25" customHeight="1" thickBot="1" x14ac:dyDescent="0.5">
      <c r="A6" s="33"/>
      <c r="B6" s="57" t="s">
        <v>5</v>
      </c>
      <c r="C6" s="58" t="s">
        <v>2</v>
      </c>
      <c r="D6" s="59" t="s">
        <v>3</v>
      </c>
      <c r="E6" s="59" t="s">
        <v>12</v>
      </c>
      <c r="F6" s="59" t="s">
        <v>4</v>
      </c>
      <c r="G6" s="59"/>
      <c r="H6" s="34" t="str">
        <f t="shared" ref="H6" si="1">LEFT(TEXT(H5,"ddd"),1)</f>
        <v>M</v>
      </c>
      <c r="I6" s="34" t="str">
        <f t="shared" ref="I6:AP6" si="2">LEFT(TEXT(I5,"ddd"),1)</f>
        <v>T</v>
      </c>
      <c r="J6" s="34" t="str">
        <f t="shared" si="2"/>
        <v>W</v>
      </c>
      <c r="K6" s="34" t="str">
        <f t="shared" si="2"/>
        <v>T</v>
      </c>
      <c r="L6" s="34" t="str">
        <f t="shared" si="2"/>
        <v>F</v>
      </c>
      <c r="M6" s="34" t="str">
        <f t="shared" si="2"/>
        <v>S</v>
      </c>
      <c r="N6" s="34" t="str">
        <f t="shared" si="2"/>
        <v>S</v>
      </c>
      <c r="O6" s="34" t="str">
        <f t="shared" si="2"/>
        <v>M</v>
      </c>
      <c r="P6" s="34" t="str">
        <f t="shared" si="2"/>
        <v>T</v>
      </c>
      <c r="Q6" s="34" t="str">
        <f t="shared" si="2"/>
        <v>W</v>
      </c>
      <c r="R6" s="34" t="str">
        <f t="shared" si="2"/>
        <v>T</v>
      </c>
      <c r="S6" s="34" t="str">
        <f t="shared" si="2"/>
        <v>F</v>
      </c>
      <c r="T6" s="34" t="str">
        <f t="shared" si="2"/>
        <v>S</v>
      </c>
      <c r="U6" s="34" t="str">
        <f t="shared" si="2"/>
        <v>S</v>
      </c>
      <c r="V6" s="34" t="str">
        <f t="shared" si="2"/>
        <v>M</v>
      </c>
      <c r="W6" s="34" t="str">
        <f t="shared" si="2"/>
        <v>T</v>
      </c>
      <c r="X6" s="34" t="str">
        <f t="shared" si="2"/>
        <v>W</v>
      </c>
      <c r="Y6" s="34" t="str">
        <f t="shared" si="2"/>
        <v>T</v>
      </c>
      <c r="Z6" s="34" t="str">
        <f t="shared" si="2"/>
        <v>F</v>
      </c>
      <c r="AA6" s="34" t="str">
        <f t="shared" si="2"/>
        <v>S</v>
      </c>
      <c r="AB6" s="34" t="str">
        <f t="shared" si="2"/>
        <v>S</v>
      </c>
      <c r="AC6" s="34" t="str">
        <f t="shared" si="2"/>
        <v>M</v>
      </c>
      <c r="AD6" s="34" t="str">
        <f t="shared" si="2"/>
        <v>T</v>
      </c>
      <c r="AE6" s="34" t="str">
        <f t="shared" si="2"/>
        <v>W</v>
      </c>
      <c r="AF6" s="34" t="str">
        <f t="shared" si="2"/>
        <v>T</v>
      </c>
      <c r="AG6" s="34" t="str">
        <f t="shared" si="2"/>
        <v>F</v>
      </c>
      <c r="AH6" s="34" t="str">
        <f t="shared" si="2"/>
        <v>S</v>
      </c>
      <c r="AI6" s="34" t="str">
        <f t="shared" si="2"/>
        <v>S</v>
      </c>
      <c r="AJ6" s="34" t="str">
        <f t="shared" si="2"/>
        <v>M</v>
      </c>
      <c r="AK6" s="34" t="str">
        <f t="shared" si="2"/>
        <v>T</v>
      </c>
      <c r="AL6" s="34" t="str">
        <f t="shared" si="2"/>
        <v>W</v>
      </c>
      <c r="AM6" s="34" t="str">
        <f t="shared" si="2"/>
        <v>T</v>
      </c>
      <c r="AN6" s="34" t="str">
        <f t="shared" si="2"/>
        <v>F</v>
      </c>
      <c r="AO6" s="34" t="str">
        <f t="shared" si="2"/>
        <v>S</v>
      </c>
      <c r="AP6" s="34" t="str">
        <f t="shared" si="2"/>
        <v>S</v>
      </c>
    </row>
    <row r="7" spans="1:42" s="1" customFormat="1" ht="21.4" thickBot="1" x14ac:dyDescent="0.5">
      <c r="A7" s="9"/>
      <c r="B7" s="60" t="s">
        <v>11</v>
      </c>
      <c r="C7" s="40"/>
      <c r="D7" s="41">
        <f>D2</f>
        <v>44032</v>
      </c>
      <c r="E7" s="44">
        <f>MAX(0,IF(D7="","-",NETWORKDAYS(D7,F7)))</f>
        <v>52</v>
      </c>
      <c r="F7" s="42">
        <v>44103</v>
      </c>
      <c r="G7" s="43"/>
      <c r="H7" s="32" t="str">
        <f t="shared" ref="H7:AP7" si="3">IF(AND($E7=1,H$5=$F7),3,IF(H$5=$F7,$C7,""))</f>
        <v/>
      </c>
      <c r="I7" s="32" t="str">
        <f t="shared" si="3"/>
        <v/>
      </c>
      <c r="J7" s="32" t="str">
        <f t="shared" si="3"/>
        <v/>
      </c>
      <c r="K7" s="32" t="str">
        <f t="shared" si="3"/>
        <v/>
      </c>
      <c r="L7" s="32" t="str">
        <f t="shared" si="3"/>
        <v/>
      </c>
      <c r="M7" s="32" t="str">
        <f t="shared" si="3"/>
        <v/>
      </c>
      <c r="N7" s="32" t="str">
        <f t="shared" si="3"/>
        <v/>
      </c>
      <c r="O7" s="32" t="str">
        <f t="shared" si="3"/>
        <v/>
      </c>
      <c r="P7" s="32" t="str">
        <f t="shared" si="3"/>
        <v/>
      </c>
      <c r="Q7" s="32" t="str">
        <f t="shared" si="3"/>
        <v/>
      </c>
      <c r="R7" s="32" t="str">
        <f t="shared" si="3"/>
        <v/>
      </c>
      <c r="S7" s="32" t="str">
        <f t="shared" si="3"/>
        <v/>
      </c>
      <c r="T7" s="32" t="str">
        <f t="shared" si="3"/>
        <v/>
      </c>
      <c r="U7" s="32" t="str">
        <f t="shared" si="3"/>
        <v/>
      </c>
      <c r="V7" s="32" t="str">
        <f t="shared" si="3"/>
        <v/>
      </c>
      <c r="W7" s="32" t="str">
        <f t="shared" si="3"/>
        <v/>
      </c>
      <c r="X7" s="32" t="str">
        <f t="shared" si="3"/>
        <v/>
      </c>
      <c r="Y7" s="32" t="str">
        <f t="shared" si="3"/>
        <v/>
      </c>
      <c r="Z7" s="32" t="str">
        <f t="shared" si="3"/>
        <v/>
      </c>
      <c r="AA7" s="32" t="str">
        <f t="shared" si="3"/>
        <v/>
      </c>
      <c r="AB7" s="32" t="str">
        <f t="shared" si="3"/>
        <v/>
      </c>
      <c r="AC7" s="32" t="str">
        <f t="shared" si="3"/>
        <v/>
      </c>
      <c r="AD7" s="32" t="str">
        <f t="shared" si="3"/>
        <v/>
      </c>
      <c r="AE7" s="32" t="str">
        <f t="shared" si="3"/>
        <v/>
      </c>
      <c r="AF7" s="32" t="str">
        <f t="shared" si="3"/>
        <v/>
      </c>
      <c r="AG7" s="32" t="str">
        <f t="shared" si="3"/>
        <v/>
      </c>
      <c r="AH7" s="32" t="str">
        <f t="shared" si="3"/>
        <v/>
      </c>
      <c r="AI7" s="32" t="str">
        <f t="shared" si="3"/>
        <v/>
      </c>
      <c r="AJ7" s="32" t="str">
        <f t="shared" si="3"/>
        <v/>
      </c>
      <c r="AK7" s="32" t="str">
        <f t="shared" si="3"/>
        <v/>
      </c>
      <c r="AL7" s="32" t="str">
        <f t="shared" si="3"/>
        <v/>
      </c>
      <c r="AM7" s="32" t="str">
        <f t="shared" si="3"/>
        <v/>
      </c>
      <c r="AN7" s="32" t="str">
        <f t="shared" si="3"/>
        <v/>
      </c>
      <c r="AO7" s="32" t="str">
        <f t="shared" si="3"/>
        <v/>
      </c>
      <c r="AP7" s="32" t="str">
        <f t="shared" si="3"/>
        <v/>
      </c>
    </row>
    <row r="8" spans="1:42" s="1" customFormat="1" ht="21.4" thickBot="1" x14ac:dyDescent="0.5">
      <c r="A8" s="9"/>
      <c r="B8" s="61" t="s">
        <v>51</v>
      </c>
      <c r="C8" s="52"/>
      <c r="D8" s="53"/>
      <c r="E8" s="54"/>
      <c r="F8" s="55"/>
      <c r="G8" s="56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</row>
    <row r="9" spans="1:42" s="1" customFormat="1" ht="21.4" thickBot="1" x14ac:dyDescent="0.5">
      <c r="A9" s="9"/>
      <c r="B9" s="62" t="s">
        <v>44</v>
      </c>
      <c r="C9" s="38"/>
      <c r="D9" s="23"/>
      <c r="E9" s="45"/>
      <c r="F9" s="24"/>
      <c r="G9" s="25"/>
      <c r="H9" s="32" t="str">
        <f t="shared" ref="H9:AP9" si="4">IF(AND($E9=1,H$5=$F9),3,IF(H$5=$F9,$C9,""))</f>
        <v/>
      </c>
      <c r="I9" s="32" t="str">
        <f t="shared" si="4"/>
        <v/>
      </c>
      <c r="J9" s="32" t="str">
        <f t="shared" si="4"/>
        <v/>
      </c>
      <c r="K9" s="32" t="str">
        <f t="shared" si="4"/>
        <v/>
      </c>
      <c r="L9" s="32" t="str">
        <f t="shared" si="4"/>
        <v/>
      </c>
      <c r="M9" s="32" t="str">
        <f t="shared" si="4"/>
        <v/>
      </c>
      <c r="N9" s="32" t="str">
        <f t="shared" si="4"/>
        <v/>
      </c>
      <c r="O9" s="32" t="str">
        <f t="shared" si="4"/>
        <v/>
      </c>
      <c r="P9" s="32" t="str">
        <f t="shared" si="4"/>
        <v/>
      </c>
      <c r="Q9" s="32" t="str">
        <f t="shared" si="4"/>
        <v/>
      </c>
      <c r="R9" s="32" t="str">
        <f t="shared" si="4"/>
        <v/>
      </c>
      <c r="S9" s="32" t="str">
        <f t="shared" si="4"/>
        <v/>
      </c>
      <c r="T9" s="32" t="str">
        <f t="shared" si="4"/>
        <v/>
      </c>
      <c r="U9" s="32" t="str">
        <f t="shared" si="4"/>
        <v/>
      </c>
      <c r="V9" s="32" t="str">
        <f t="shared" si="4"/>
        <v/>
      </c>
      <c r="W9" s="32" t="str">
        <f t="shared" si="4"/>
        <v/>
      </c>
      <c r="X9" s="32" t="str">
        <f t="shared" si="4"/>
        <v/>
      </c>
      <c r="Y9" s="32" t="str">
        <f t="shared" si="4"/>
        <v/>
      </c>
      <c r="Z9" s="32" t="str">
        <f t="shared" si="4"/>
        <v/>
      </c>
      <c r="AA9" s="32" t="str">
        <f t="shared" si="4"/>
        <v/>
      </c>
      <c r="AB9" s="32" t="str">
        <f t="shared" si="4"/>
        <v/>
      </c>
      <c r="AC9" s="32" t="str">
        <f t="shared" si="4"/>
        <v/>
      </c>
      <c r="AD9" s="32" t="str">
        <f t="shared" si="4"/>
        <v/>
      </c>
      <c r="AE9" s="32" t="str">
        <f t="shared" si="4"/>
        <v/>
      </c>
      <c r="AF9" s="32" t="str">
        <f t="shared" si="4"/>
        <v/>
      </c>
      <c r="AG9" s="32" t="str">
        <f t="shared" si="4"/>
        <v/>
      </c>
      <c r="AH9" s="32" t="str">
        <f t="shared" si="4"/>
        <v/>
      </c>
      <c r="AI9" s="32" t="str">
        <f t="shared" si="4"/>
        <v/>
      </c>
      <c r="AJ9" s="32" t="str">
        <f t="shared" si="4"/>
        <v/>
      </c>
      <c r="AK9" s="32" t="str">
        <f t="shared" si="4"/>
        <v/>
      </c>
      <c r="AL9" s="32" t="str">
        <f t="shared" si="4"/>
        <v/>
      </c>
      <c r="AM9" s="32" t="str">
        <f t="shared" si="4"/>
        <v/>
      </c>
      <c r="AN9" s="32" t="str">
        <f t="shared" si="4"/>
        <v/>
      </c>
      <c r="AO9" s="32" t="str">
        <f t="shared" si="4"/>
        <v/>
      </c>
      <c r="AP9" s="32" t="str">
        <f t="shared" si="4"/>
        <v/>
      </c>
    </row>
    <row r="10" spans="1:42" s="1" customFormat="1" ht="21.4" outlineLevel="1" thickBot="1" x14ac:dyDescent="0.5">
      <c r="A10" s="9"/>
      <c r="B10" s="26" t="s">
        <v>54</v>
      </c>
      <c r="C10" s="27">
        <v>0.3</v>
      </c>
      <c r="D10" s="28">
        <v>44032</v>
      </c>
      <c r="E10" s="46">
        <f t="shared" ref="E10:E38" si="5">MAX(0,IF(D10="","-",NETWORKDAYS(D10,F10)))</f>
        <v>13</v>
      </c>
      <c r="F10" s="36">
        <v>44048</v>
      </c>
      <c r="G10" s="22"/>
      <c r="H10" s="32" t="str">
        <f t="shared" ref="H10:W30" si="6">IF(AND($E10=1,H$5=$F10),3,IF(H$5=$F10,$C10,""))</f>
        <v/>
      </c>
      <c r="I10" s="32" t="str">
        <f t="shared" si="6"/>
        <v/>
      </c>
      <c r="J10" s="32" t="str">
        <f t="shared" si="6"/>
        <v/>
      </c>
      <c r="K10" s="32" t="str">
        <f t="shared" si="6"/>
        <v/>
      </c>
      <c r="L10" s="32" t="str">
        <f t="shared" si="6"/>
        <v/>
      </c>
      <c r="M10" s="32" t="str">
        <f t="shared" si="6"/>
        <v/>
      </c>
      <c r="N10" s="32" t="str">
        <f t="shared" si="6"/>
        <v/>
      </c>
      <c r="O10" s="32" t="str">
        <f t="shared" si="6"/>
        <v/>
      </c>
      <c r="P10" s="32" t="str">
        <f t="shared" si="6"/>
        <v/>
      </c>
      <c r="Q10" s="32" t="str">
        <f t="shared" si="6"/>
        <v/>
      </c>
      <c r="R10" s="32" t="str">
        <f t="shared" si="6"/>
        <v/>
      </c>
      <c r="S10" s="32" t="str">
        <f t="shared" si="6"/>
        <v/>
      </c>
      <c r="T10" s="32" t="str">
        <f t="shared" si="6"/>
        <v/>
      </c>
      <c r="U10" s="32" t="str">
        <f t="shared" si="6"/>
        <v/>
      </c>
      <c r="V10" s="32" t="str">
        <f t="shared" si="6"/>
        <v/>
      </c>
      <c r="W10" s="32" t="str">
        <f t="shared" si="6"/>
        <v/>
      </c>
      <c r="X10" s="32" t="str">
        <f t="shared" ref="X10:AM30" si="7">IF(AND($E10=1,X$5=$F10),3,IF(X$5=$F10,$C10,""))</f>
        <v/>
      </c>
      <c r="Y10" s="32" t="str">
        <f t="shared" si="7"/>
        <v/>
      </c>
      <c r="Z10" s="32" t="str">
        <f t="shared" si="7"/>
        <v/>
      </c>
      <c r="AA10" s="32" t="str">
        <f t="shared" si="7"/>
        <v/>
      </c>
      <c r="AB10" s="32" t="str">
        <f t="shared" si="7"/>
        <v/>
      </c>
      <c r="AC10" s="32" t="str">
        <f t="shared" si="7"/>
        <v/>
      </c>
      <c r="AD10" s="32" t="str">
        <f t="shared" si="7"/>
        <v/>
      </c>
      <c r="AE10" s="32">
        <f t="shared" si="7"/>
        <v>0.3</v>
      </c>
      <c r="AF10" s="32" t="str">
        <f t="shared" si="7"/>
        <v/>
      </c>
      <c r="AG10" s="32" t="str">
        <f t="shared" si="7"/>
        <v/>
      </c>
      <c r="AH10" s="32" t="str">
        <f t="shared" si="7"/>
        <v/>
      </c>
      <c r="AI10" s="32" t="str">
        <f t="shared" si="7"/>
        <v/>
      </c>
      <c r="AJ10" s="32" t="str">
        <f t="shared" si="7"/>
        <v/>
      </c>
      <c r="AK10" s="32" t="str">
        <f t="shared" si="7"/>
        <v/>
      </c>
      <c r="AL10" s="32" t="str">
        <f t="shared" si="7"/>
        <v/>
      </c>
      <c r="AM10" s="32" t="str">
        <f t="shared" si="7"/>
        <v/>
      </c>
      <c r="AN10" s="32" t="str">
        <f t="shared" ref="AN10:AP38" si="8">IF(AND($E10=1,AN$5=$F10),3,IF(AN$5=$F10,$C10,""))</f>
        <v/>
      </c>
      <c r="AO10" s="32" t="str">
        <f t="shared" si="8"/>
        <v/>
      </c>
      <c r="AP10" s="32" t="str">
        <f t="shared" si="8"/>
        <v/>
      </c>
    </row>
    <row r="11" spans="1:42" s="1" customFormat="1" ht="21.4" outlineLevel="1" thickBot="1" x14ac:dyDescent="0.5">
      <c r="A11" s="9"/>
      <c r="B11" s="26" t="s">
        <v>55</v>
      </c>
      <c r="C11" s="27">
        <v>1</v>
      </c>
      <c r="D11" s="28">
        <v>44032</v>
      </c>
      <c r="E11" s="46">
        <f t="shared" si="5"/>
        <v>1</v>
      </c>
      <c r="F11" s="36">
        <v>44032</v>
      </c>
      <c r="G11" s="22"/>
      <c r="H11" s="32" t="str">
        <f t="shared" si="6"/>
        <v/>
      </c>
      <c r="I11" s="32" t="str">
        <f t="shared" si="6"/>
        <v/>
      </c>
      <c r="J11" s="32" t="str">
        <f t="shared" si="6"/>
        <v/>
      </c>
      <c r="K11" s="32" t="str">
        <f t="shared" si="6"/>
        <v/>
      </c>
      <c r="L11" s="32" t="str">
        <f t="shared" si="6"/>
        <v/>
      </c>
      <c r="M11" s="32" t="str">
        <f t="shared" si="6"/>
        <v/>
      </c>
      <c r="N11" s="32" t="str">
        <f t="shared" si="6"/>
        <v/>
      </c>
      <c r="O11" s="32">
        <f t="shared" si="6"/>
        <v>3</v>
      </c>
      <c r="P11" s="32" t="str">
        <f t="shared" si="6"/>
        <v/>
      </c>
      <c r="Q11" s="32" t="str">
        <f t="shared" si="6"/>
        <v/>
      </c>
      <c r="R11" s="32" t="str">
        <f t="shared" si="6"/>
        <v/>
      </c>
      <c r="S11" s="32" t="str">
        <f t="shared" si="6"/>
        <v/>
      </c>
      <c r="T11" s="32" t="str">
        <f t="shared" si="6"/>
        <v/>
      </c>
      <c r="U11" s="32" t="str">
        <f t="shared" si="6"/>
        <v/>
      </c>
      <c r="V11" s="32" t="str">
        <f t="shared" si="6"/>
        <v/>
      </c>
      <c r="W11" s="32" t="str">
        <f t="shared" si="6"/>
        <v/>
      </c>
      <c r="X11" s="32" t="str">
        <f t="shared" si="7"/>
        <v/>
      </c>
      <c r="Y11" s="32" t="str">
        <f t="shared" si="7"/>
        <v/>
      </c>
      <c r="Z11" s="32" t="str">
        <f t="shared" si="7"/>
        <v/>
      </c>
      <c r="AA11" s="32" t="str">
        <f t="shared" si="7"/>
        <v/>
      </c>
      <c r="AB11" s="32" t="str">
        <f t="shared" si="7"/>
        <v/>
      </c>
      <c r="AC11" s="32" t="str">
        <f t="shared" si="7"/>
        <v/>
      </c>
      <c r="AD11" s="32" t="str">
        <f t="shared" si="7"/>
        <v/>
      </c>
      <c r="AE11" s="32" t="str">
        <f t="shared" si="7"/>
        <v/>
      </c>
      <c r="AF11" s="32" t="str">
        <f t="shared" si="7"/>
        <v/>
      </c>
      <c r="AG11" s="32" t="str">
        <f t="shared" si="7"/>
        <v/>
      </c>
      <c r="AH11" s="32" t="str">
        <f t="shared" si="7"/>
        <v/>
      </c>
      <c r="AI11" s="32" t="str">
        <f t="shared" si="7"/>
        <v/>
      </c>
      <c r="AJ11" s="32" t="str">
        <f t="shared" si="7"/>
        <v/>
      </c>
      <c r="AK11" s="32" t="str">
        <f t="shared" si="7"/>
        <v/>
      </c>
      <c r="AL11" s="32" t="str">
        <f t="shared" si="7"/>
        <v/>
      </c>
      <c r="AM11" s="32" t="str">
        <f t="shared" si="7"/>
        <v/>
      </c>
      <c r="AN11" s="32" t="str">
        <f t="shared" si="8"/>
        <v/>
      </c>
      <c r="AO11" s="32" t="str">
        <f t="shared" si="8"/>
        <v/>
      </c>
      <c r="AP11" s="32" t="str">
        <f t="shared" si="8"/>
        <v/>
      </c>
    </row>
    <row r="12" spans="1:42" s="1" customFormat="1" ht="21.4" thickBot="1" x14ac:dyDescent="0.5">
      <c r="A12" s="9"/>
      <c r="B12" s="62" t="s">
        <v>45</v>
      </c>
      <c r="C12" s="38"/>
      <c r="D12" s="23"/>
      <c r="E12" s="45"/>
      <c r="F12" s="24"/>
      <c r="G12" s="25"/>
      <c r="H12" s="32" t="str">
        <f t="shared" si="6"/>
        <v/>
      </c>
      <c r="I12" s="32" t="str">
        <f t="shared" si="6"/>
        <v/>
      </c>
      <c r="J12" s="32" t="str">
        <f t="shared" si="6"/>
        <v/>
      </c>
      <c r="K12" s="32" t="str">
        <f t="shared" si="6"/>
        <v/>
      </c>
      <c r="L12" s="32" t="str">
        <f t="shared" si="6"/>
        <v/>
      </c>
      <c r="M12" s="32" t="str">
        <f t="shared" si="6"/>
        <v/>
      </c>
      <c r="N12" s="32" t="str">
        <f t="shared" si="6"/>
        <v/>
      </c>
      <c r="O12" s="32" t="str">
        <f t="shared" si="6"/>
        <v/>
      </c>
      <c r="P12" s="32" t="str">
        <f t="shared" si="6"/>
        <v/>
      </c>
      <c r="Q12" s="32" t="str">
        <f t="shared" si="6"/>
        <v/>
      </c>
      <c r="R12" s="32" t="str">
        <f t="shared" si="6"/>
        <v/>
      </c>
      <c r="S12" s="32" t="str">
        <f t="shared" si="6"/>
        <v/>
      </c>
      <c r="T12" s="32" t="str">
        <f t="shared" si="6"/>
        <v/>
      </c>
      <c r="U12" s="32" t="str">
        <f t="shared" si="6"/>
        <v/>
      </c>
      <c r="V12" s="32" t="str">
        <f t="shared" si="6"/>
        <v/>
      </c>
      <c r="W12" s="32" t="str">
        <f t="shared" si="6"/>
        <v/>
      </c>
      <c r="X12" s="32" t="str">
        <f t="shared" si="7"/>
        <v/>
      </c>
      <c r="Y12" s="32" t="str">
        <f t="shared" si="7"/>
        <v/>
      </c>
      <c r="Z12" s="32" t="str">
        <f t="shared" si="7"/>
        <v/>
      </c>
      <c r="AA12" s="32" t="str">
        <f t="shared" si="7"/>
        <v/>
      </c>
      <c r="AB12" s="32" t="str">
        <f t="shared" si="7"/>
        <v/>
      </c>
      <c r="AC12" s="32" t="str">
        <f t="shared" si="7"/>
        <v/>
      </c>
      <c r="AD12" s="32" t="str">
        <f t="shared" si="7"/>
        <v/>
      </c>
      <c r="AE12" s="32" t="str">
        <f t="shared" si="7"/>
        <v/>
      </c>
      <c r="AF12" s="32" t="str">
        <f t="shared" si="7"/>
        <v/>
      </c>
      <c r="AG12" s="32" t="str">
        <f t="shared" si="7"/>
        <v/>
      </c>
      <c r="AH12" s="32" t="str">
        <f t="shared" si="7"/>
        <v/>
      </c>
      <c r="AI12" s="32" t="str">
        <f t="shared" si="7"/>
        <v/>
      </c>
      <c r="AJ12" s="32" t="str">
        <f t="shared" si="7"/>
        <v/>
      </c>
      <c r="AK12" s="32" t="str">
        <f t="shared" si="7"/>
        <v/>
      </c>
      <c r="AL12" s="32" t="str">
        <f t="shared" si="7"/>
        <v/>
      </c>
      <c r="AM12" s="32" t="str">
        <f t="shared" si="7"/>
        <v/>
      </c>
      <c r="AN12" s="32" t="str">
        <f t="shared" si="8"/>
        <v/>
      </c>
      <c r="AO12" s="32" t="str">
        <f t="shared" si="8"/>
        <v/>
      </c>
      <c r="AP12" s="32" t="str">
        <f t="shared" si="8"/>
        <v/>
      </c>
    </row>
    <row r="13" spans="1:42" s="1" customFormat="1" ht="21.4" outlineLevel="1" thickBot="1" x14ac:dyDescent="0.5">
      <c r="A13" s="9"/>
      <c r="B13" s="26" t="s">
        <v>56</v>
      </c>
      <c r="C13" s="27">
        <v>0.8</v>
      </c>
      <c r="D13" s="28">
        <v>44033</v>
      </c>
      <c r="E13" s="46">
        <f t="shared" si="5"/>
        <v>19</v>
      </c>
      <c r="F13" s="36">
        <v>44058</v>
      </c>
      <c r="G13" s="22"/>
      <c r="H13" s="32" t="str">
        <f t="shared" si="6"/>
        <v/>
      </c>
      <c r="I13" s="32" t="str">
        <f t="shared" si="6"/>
        <v/>
      </c>
      <c r="J13" s="32" t="str">
        <f t="shared" si="6"/>
        <v/>
      </c>
      <c r="K13" s="32" t="str">
        <f t="shared" si="6"/>
        <v/>
      </c>
      <c r="L13" s="32" t="str">
        <f t="shared" si="6"/>
        <v/>
      </c>
      <c r="M13" s="32" t="str">
        <f t="shared" si="6"/>
        <v/>
      </c>
      <c r="N13" s="32" t="str">
        <f t="shared" si="6"/>
        <v/>
      </c>
      <c r="O13" s="32" t="str">
        <f t="shared" si="6"/>
        <v/>
      </c>
      <c r="P13" s="32" t="str">
        <f t="shared" si="6"/>
        <v/>
      </c>
      <c r="Q13" s="32" t="str">
        <f t="shared" si="6"/>
        <v/>
      </c>
      <c r="R13" s="32" t="str">
        <f t="shared" si="6"/>
        <v/>
      </c>
      <c r="S13" s="32" t="str">
        <f t="shared" si="6"/>
        <v/>
      </c>
      <c r="T13" s="32" t="str">
        <f t="shared" si="6"/>
        <v/>
      </c>
      <c r="U13" s="32" t="str">
        <f t="shared" si="6"/>
        <v/>
      </c>
      <c r="V13" s="32" t="str">
        <f t="shared" si="6"/>
        <v/>
      </c>
      <c r="W13" s="32" t="str">
        <f t="shared" si="6"/>
        <v/>
      </c>
      <c r="X13" s="32" t="str">
        <f t="shared" si="7"/>
        <v/>
      </c>
      <c r="Y13" s="32" t="str">
        <f t="shared" si="7"/>
        <v/>
      </c>
      <c r="Z13" s="32" t="str">
        <f t="shared" si="7"/>
        <v/>
      </c>
      <c r="AA13" s="32" t="str">
        <f t="shared" si="7"/>
        <v/>
      </c>
      <c r="AB13" s="32" t="str">
        <f t="shared" si="7"/>
        <v/>
      </c>
      <c r="AC13" s="32" t="str">
        <f t="shared" si="7"/>
        <v/>
      </c>
      <c r="AD13" s="32" t="str">
        <f t="shared" si="7"/>
        <v/>
      </c>
      <c r="AE13" s="32" t="str">
        <f t="shared" si="7"/>
        <v/>
      </c>
      <c r="AF13" s="32" t="str">
        <f t="shared" si="7"/>
        <v/>
      </c>
      <c r="AG13" s="32" t="str">
        <f t="shared" si="7"/>
        <v/>
      </c>
      <c r="AH13" s="32" t="str">
        <f t="shared" si="7"/>
        <v/>
      </c>
      <c r="AI13" s="32" t="str">
        <f t="shared" si="7"/>
        <v/>
      </c>
      <c r="AJ13" s="32" t="str">
        <f t="shared" si="7"/>
        <v/>
      </c>
      <c r="AK13" s="32" t="str">
        <f t="shared" si="7"/>
        <v/>
      </c>
      <c r="AL13" s="32" t="str">
        <f t="shared" si="7"/>
        <v/>
      </c>
      <c r="AM13" s="32" t="str">
        <f t="shared" si="7"/>
        <v/>
      </c>
      <c r="AN13" s="32" t="str">
        <f t="shared" si="8"/>
        <v/>
      </c>
      <c r="AO13" s="32">
        <f t="shared" si="8"/>
        <v>0.8</v>
      </c>
      <c r="AP13" s="32" t="str">
        <f t="shared" si="8"/>
        <v/>
      </c>
    </row>
    <row r="14" spans="1:42" s="1" customFormat="1" ht="21.4" outlineLevel="1" thickBot="1" x14ac:dyDescent="0.5">
      <c r="A14" s="9"/>
      <c r="B14" s="26" t="s">
        <v>57</v>
      </c>
      <c r="C14" s="27">
        <v>0.2</v>
      </c>
      <c r="D14" s="28">
        <v>44033</v>
      </c>
      <c r="E14" s="46">
        <f t="shared" si="5"/>
        <v>1</v>
      </c>
      <c r="F14" s="36">
        <v>44033</v>
      </c>
      <c r="G14" s="22"/>
      <c r="H14" s="32" t="str">
        <f t="shared" si="6"/>
        <v/>
      </c>
      <c r="I14" s="32" t="str">
        <f t="shared" si="6"/>
        <v/>
      </c>
      <c r="J14" s="32" t="str">
        <f t="shared" si="6"/>
        <v/>
      </c>
      <c r="K14" s="32" t="str">
        <f t="shared" si="6"/>
        <v/>
      </c>
      <c r="L14" s="32" t="str">
        <f t="shared" si="6"/>
        <v/>
      </c>
      <c r="M14" s="32" t="str">
        <f t="shared" si="6"/>
        <v/>
      </c>
      <c r="N14" s="32" t="str">
        <f t="shared" si="6"/>
        <v/>
      </c>
      <c r="O14" s="32" t="str">
        <f t="shared" si="6"/>
        <v/>
      </c>
      <c r="P14" s="32">
        <f t="shared" si="6"/>
        <v>3</v>
      </c>
      <c r="Q14" s="32" t="str">
        <f t="shared" si="6"/>
        <v/>
      </c>
      <c r="R14" s="32" t="str">
        <f t="shared" si="6"/>
        <v/>
      </c>
      <c r="S14" s="32" t="str">
        <f t="shared" si="6"/>
        <v/>
      </c>
      <c r="T14" s="32" t="str">
        <f t="shared" si="6"/>
        <v/>
      </c>
      <c r="U14" s="32" t="str">
        <f t="shared" si="6"/>
        <v/>
      </c>
      <c r="V14" s="32" t="str">
        <f t="shared" si="6"/>
        <v/>
      </c>
      <c r="W14" s="32" t="str">
        <f t="shared" si="6"/>
        <v/>
      </c>
      <c r="X14" s="32" t="str">
        <f t="shared" si="7"/>
        <v/>
      </c>
      <c r="Y14" s="32" t="str">
        <f t="shared" si="7"/>
        <v/>
      </c>
      <c r="Z14" s="32" t="str">
        <f t="shared" si="7"/>
        <v/>
      </c>
      <c r="AA14" s="32" t="str">
        <f t="shared" si="7"/>
        <v/>
      </c>
      <c r="AB14" s="32" t="str">
        <f t="shared" si="7"/>
        <v/>
      </c>
      <c r="AC14" s="32" t="str">
        <f t="shared" si="7"/>
        <v/>
      </c>
      <c r="AD14" s="32" t="str">
        <f t="shared" si="7"/>
        <v/>
      </c>
      <c r="AE14" s="32" t="str">
        <f t="shared" si="7"/>
        <v/>
      </c>
      <c r="AF14" s="32" t="str">
        <f t="shared" si="7"/>
        <v/>
      </c>
      <c r="AG14" s="32" t="str">
        <f t="shared" si="7"/>
        <v/>
      </c>
      <c r="AH14" s="32" t="str">
        <f t="shared" si="7"/>
        <v/>
      </c>
      <c r="AI14" s="32" t="str">
        <f t="shared" si="7"/>
        <v/>
      </c>
      <c r="AJ14" s="32" t="str">
        <f t="shared" si="7"/>
        <v/>
      </c>
      <c r="AK14" s="32" t="str">
        <f t="shared" si="7"/>
        <v/>
      </c>
      <c r="AL14" s="32" t="str">
        <f t="shared" si="7"/>
        <v/>
      </c>
      <c r="AM14" s="32" t="str">
        <f t="shared" si="7"/>
        <v/>
      </c>
      <c r="AN14" s="32" t="str">
        <f t="shared" si="8"/>
        <v/>
      </c>
      <c r="AO14" s="32" t="str">
        <f t="shared" si="8"/>
        <v/>
      </c>
      <c r="AP14" s="32" t="str">
        <f t="shared" si="8"/>
        <v/>
      </c>
    </row>
    <row r="15" spans="1:42" s="1" customFormat="1" ht="21.4" outlineLevel="1" thickBot="1" x14ac:dyDescent="0.5">
      <c r="A15" s="9"/>
      <c r="B15" s="26" t="s">
        <v>58</v>
      </c>
      <c r="C15" s="27">
        <v>0.4</v>
      </c>
      <c r="D15" s="28">
        <v>44033</v>
      </c>
      <c r="E15" s="46">
        <f t="shared" si="5"/>
        <v>22</v>
      </c>
      <c r="F15" s="36">
        <v>44062</v>
      </c>
      <c r="G15" s="22"/>
      <c r="H15" s="32" t="str">
        <f t="shared" si="6"/>
        <v/>
      </c>
      <c r="I15" s="32" t="str">
        <f t="shared" si="6"/>
        <v/>
      </c>
      <c r="J15" s="32" t="str">
        <f t="shared" si="6"/>
        <v/>
      </c>
      <c r="K15" s="32" t="str">
        <f t="shared" si="6"/>
        <v/>
      </c>
      <c r="L15" s="32" t="str">
        <f t="shared" si="6"/>
        <v/>
      </c>
      <c r="M15" s="32" t="str">
        <f t="shared" si="6"/>
        <v/>
      </c>
      <c r="N15" s="32" t="str">
        <f t="shared" si="6"/>
        <v/>
      </c>
      <c r="O15" s="32" t="str">
        <f t="shared" si="6"/>
        <v/>
      </c>
      <c r="P15" s="32" t="str">
        <f t="shared" si="6"/>
        <v/>
      </c>
      <c r="Q15" s="32" t="str">
        <f t="shared" si="6"/>
        <v/>
      </c>
      <c r="R15" s="32" t="str">
        <f t="shared" si="6"/>
        <v/>
      </c>
      <c r="S15" s="32" t="str">
        <f t="shared" si="6"/>
        <v/>
      </c>
      <c r="T15" s="32" t="str">
        <f t="shared" si="6"/>
        <v/>
      </c>
      <c r="U15" s="32" t="str">
        <f t="shared" si="6"/>
        <v/>
      </c>
      <c r="V15" s="32" t="str">
        <f t="shared" si="6"/>
        <v/>
      </c>
      <c r="W15" s="32" t="str">
        <f t="shared" si="6"/>
        <v/>
      </c>
      <c r="X15" s="32" t="str">
        <f t="shared" si="7"/>
        <v/>
      </c>
      <c r="Y15" s="32" t="str">
        <f t="shared" si="7"/>
        <v/>
      </c>
      <c r="Z15" s="32" t="str">
        <f t="shared" si="7"/>
        <v/>
      </c>
      <c r="AA15" s="32" t="str">
        <f t="shared" si="7"/>
        <v/>
      </c>
      <c r="AB15" s="32" t="str">
        <f t="shared" si="7"/>
        <v/>
      </c>
      <c r="AC15" s="32" t="str">
        <f t="shared" si="7"/>
        <v/>
      </c>
      <c r="AD15" s="32" t="str">
        <f t="shared" si="7"/>
        <v/>
      </c>
      <c r="AE15" s="32" t="str">
        <f t="shared" si="7"/>
        <v/>
      </c>
      <c r="AF15" s="32" t="str">
        <f t="shared" si="7"/>
        <v/>
      </c>
      <c r="AG15" s="32" t="str">
        <f t="shared" si="7"/>
        <v/>
      </c>
      <c r="AH15" s="32" t="str">
        <f t="shared" si="7"/>
        <v/>
      </c>
      <c r="AI15" s="32" t="str">
        <f t="shared" si="7"/>
        <v/>
      </c>
      <c r="AJ15" s="32" t="str">
        <f t="shared" si="7"/>
        <v/>
      </c>
      <c r="AK15" s="32" t="str">
        <f t="shared" si="7"/>
        <v/>
      </c>
      <c r="AL15" s="32" t="str">
        <f t="shared" si="7"/>
        <v/>
      </c>
      <c r="AM15" s="32" t="str">
        <f t="shared" si="7"/>
        <v/>
      </c>
      <c r="AN15" s="32" t="str">
        <f t="shared" si="8"/>
        <v/>
      </c>
      <c r="AO15" s="32" t="str">
        <f t="shared" si="8"/>
        <v/>
      </c>
      <c r="AP15" s="32" t="str">
        <f t="shared" si="8"/>
        <v/>
      </c>
    </row>
    <row r="16" spans="1:42" s="1" customFormat="1" ht="21.4" thickBot="1" x14ac:dyDescent="0.5">
      <c r="A16" s="9"/>
      <c r="B16" s="62" t="s">
        <v>46</v>
      </c>
      <c r="C16" s="38"/>
      <c r="D16" s="23"/>
      <c r="E16" s="45"/>
      <c r="F16" s="24"/>
      <c r="G16" s="25"/>
      <c r="H16" s="32" t="str">
        <f t="shared" si="6"/>
        <v/>
      </c>
      <c r="I16" s="32" t="str">
        <f t="shared" si="6"/>
        <v/>
      </c>
      <c r="J16" s="32" t="str">
        <f t="shared" si="6"/>
        <v/>
      </c>
      <c r="K16" s="32" t="str">
        <f t="shared" si="6"/>
        <v/>
      </c>
      <c r="L16" s="32" t="str">
        <f t="shared" si="6"/>
        <v/>
      </c>
      <c r="M16" s="32" t="str">
        <f t="shared" si="6"/>
        <v/>
      </c>
      <c r="N16" s="32" t="str">
        <f t="shared" si="6"/>
        <v/>
      </c>
      <c r="O16" s="32" t="str">
        <f t="shared" si="6"/>
        <v/>
      </c>
      <c r="P16" s="32" t="str">
        <f t="shared" si="6"/>
        <v/>
      </c>
      <c r="Q16" s="32" t="str">
        <f t="shared" si="6"/>
        <v/>
      </c>
      <c r="R16" s="32" t="str">
        <f t="shared" si="6"/>
        <v/>
      </c>
      <c r="S16" s="32" t="str">
        <f t="shared" si="6"/>
        <v/>
      </c>
      <c r="T16" s="32" t="str">
        <f t="shared" si="6"/>
        <v/>
      </c>
      <c r="U16" s="32" t="str">
        <f t="shared" si="6"/>
        <v/>
      </c>
      <c r="V16" s="32" t="str">
        <f t="shared" si="6"/>
        <v/>
      </c>
      <c r="W16" s="32" t="str">
        <f t="shared" si="6"/>
        <v/>
      </c>
      <c r="X16" s="32" t="str">
        <f t="shared" si="7"/>
        <v/>
      </c>
      <c r="Y16" s="32" t="str">
        <f t="shared" si="7"/>
        <v/>
      </c>
      <c r="Z16" s="32" t="str">
        <f t="shared" si="7"/>
        <v/>
      </c>
      <c r="AA16" s="32" t="str">
        <f t="shared" si="7"/>
        <v/>
      </c>
      <c r="AB16" s="32" t="str">
        <f t="shared" si="7"/>
        <v/>
      </c>
      <c r="AC16" s="32" t="str">
        <f t="shared" si="7"/>
        <v/>
      </c>
      <c r="AD16" s="32" t="str">
        <f t="shared" si="7"/>
        <v/>
      </c>
      <c r="AE16" s="32" t="str">
        <f t="shared" si="7"/>
        <v/>
      </c>
      <c r="AF16" s="32" t="str">
        <f t="shared" si="7"/>
        <v/>
      </c>
      <c r="AG16" s="32" t="str">
        <f t="shared" si="7"/>
        <v/>
      </c>
      <c r="AH16" s="32" t="str">
        <f t="shared" si="7"/>
        <v/>
      </c>
      <c r="AI16" s="32" t="str">
        <f t="shared" si="7"/>
        <v/>
      </c>
      <c r="AJ16" s="32" t="str">
        <f t="shared" si="7"/>
        <v/>
      </c>
      <c r="AK16" s="32" t="str">
        <f t="shared" si="7"/>
        <v/>
      </c>
      <c r="AL16" s="32" t="str">
        <f t="shared" si="7"/>
        <v/>
      </c>
      <c r="AM16" s="32" t="str">
        <f t="shared" si="7"/>
        <v/>
      </c>
      <c r="AN16" s="32" t="str">
        <f t="shared" si="8"/>
        <v/>
      </c>
      <c r="AO16" s="32" t="str">
        <f t="shared" si="8"/>
        <v/>
      </c>
      <c r="AP16" s="32" t="str">
        <f t="shared" si="8"/>
        <v/>
      </c>
    </row>
    <row r="17" spans="1:42" s="1" customFormat="1" ht="21.4" thickBot="1" x14ac:dyDescent="0.5">
      <c r="A17" s="9"/>
      <c r="B17" s="26" t="s">
        <v>59</v>
      </c>
      <c r="C17" s="27">
        <v>0.1</v>
      </c>
      <c r="D17" s="28">
        <v>44034</v>
      </c>
      <c r="E17" s="46">
        <f t="shared" si="5"/>
        <v>3</v>
      </c>
      <c r="F17" s="36">
        <v>44037</v>
      </c>
      <c r="G17" s="22"/>
      <c r="H17" s="32" t="str">
        <f t="shared" si="6"/>
        <v/>
      </c>
      <c r="I17" s="32" t="str">
        <f t="shared" si="6"/>
        <v/>
      </c>
      <c r="J17" s="32" t="str">
        <f t="shared" si="6"/>
        <v/>
      </c>
      <c r="K17" s="32" t="str">
        <f t="shared" si="6"/>
        <v/>
      </c>
      <c r="L17" s="32" t="str">
        <f t="shared" si="6"/>
        <v/>
      </c>
      <c r="M17" s="32" t="str">
        <f t="shared" si="6"/>
        <v/>
      </c>
      <c r="N17" s="32" t="str">
        <f t="shared" si="6"/>
        <v/>
      </c>
      <c r="O17" s="32" t="str">
        <f t="shared" si="6"/>
        <v/>
      </c>
      <c r="P17" s="32" t="str">
        <f t="shared" si="6"/>
        <v/>
      </c>
      <c r="Q17" s="32" t="str">
        <f t="shared" si="6"/>
        <v/>
      </c>
      <c r="R17" s="32" t="str">
        <f t="shared" si="6"/>
        <v/>
      </c>
      <c r="S17" s="32" t="str">
        <f t="shared" si="6"/>
        <v/>
      </c>
      <c r="T17" s="32">
        <f t="shared" si="6"/>
        <v>0.1</v>
      </c>
      <c r="U17" s="32" t="str">
        <f t="shared" si="6"/>
        <v/>
      </c>
      <c r="V17" s="32" t="str">
        <f t="shared" si="6"/>
        <v/>
      </c>
      <c r="W17" s="32" t="str">
        <f t="shared" si="6"/>
        <v/>
      </c>
      <c r="X17" s="32" t="str">
        <f t="shared" si="7"/>
        <v/>
      </c>
      <c r="Y17" s="32" t="str">
        <f t="shared" si="7"/>
        <v/>
      </c>
      <c r="Z17" s="32" t="str">
        <f t="shared" si="7"/>
        <v/>
      </c>
      <c r="AA17" s="32" t="str">
        <f t="shared" si="7"/>
        <v/>
      </c>
      <c r="AB17" s="32" t="str">
        <f t="shared" si="7"/>
        <v/>
      </c>
      <c r="AC17" s="32" t="str">
        <f t="shared" si="7"/>
        <v/>
      </c>
      <c r="AD17" s="32" t="str">
        <f t="shared" si="7"/>
        <v/>
      </c>
      <c r="AE17" s="32" t="str">
        <f t="shared" si="7"/>
        <v/>
      </c>
      <c r="AF17" s="32" t="str">
        <f t="shared" si="7"/>
        <v/>
      </c>
      <c r="AG17" s="32" t="str">
        <f t="shared" si="7"/>
        <v/>
      </c>
      <c r="AH17" s="32" t="str">
        <f t="shared" si="7"/>
        <v/>
      </c>
      <c r="AI17" s="32" t="str">
        <f t="shared" si="7"/>
        <v/>
      </c>
      <c r="AJ17" s="32" t="str">
        <f t="shared" si="7"/>
        <v/>
      </c>
      <c r="AK17" s="32" t="str">
        <f t="shared" si="7"/>
        <v/>
      </c>
      <c r="AL17" s="32" t="str">
        <f t="shared" si="7"/>
        <v/>
      </c>
      <c r="AM17" s="32" t="str">
        <f t="shared" si="7"/>
        <v/>
      </c>
      <c r="AN17" s="32" t="str">
        <f t="shared" si="8"/>
        <v/>
      </c>
      <c r="AO17" s="32" t="str">
        <f t="shared" si="8"/>
        <v/>
      </c>
      <c r="AP17" s="32" t="str">
        <f t="shared" si="8"/>
        <v/>
      </c>
    </row>
    <row r="18" spans="1:42" s="1" customFormat="1" ht="21.4" thickBot="1" x14ac:dyDescent="0.5">
      <c r="A18" s="9"/>
      <c r="B18" s="26" t="s">
        <v>60</v>
      </c>
      <c r="C18" s="27">
        <v>0.15</v>
      </c>
      <c r="D18" s="28">
        <v>44034</v>
      </c>
      <c r="E18" s="46">
        <f t="shared" si="5"/>
        <v>1</v>
      </c>
      <c r="F18" s="36">
        <v>44034</v>
      </c>
      <c r="G18" s="22"/>
      <c r="H18" s="32" t="str">
        <f t="shared" si="6"/>
        <v/>
      </c>
      <c r="I18" s="32" t="str">
        <f t="shared" si="6"/>
        <v/>
      </c>
      <c r="J18" s="32" t="str">
        <f t="shared" si="6"/>
        <v/>
      </c>
      <c r="K18" s="32" t="str">
        <f t="shared" si="6"/>
        <v/>
      </c>
      <c r="L18" s="32" t="str">
        <f t="shared" si="6"/>
        <v/>
      </c>
      <c r="M18" s="32" t="str">
        <f t="shared" si="6"/>
        <v/>
      </c>
      <c r="N18" s="32" t="str">
        <f t="shared" si="6"/>
        <v/>
      </c>
      <c r="O18" s="32" t="str">
        <f t="shared" si="6"/>
        <v/>
      </c>
      <c r="P18" s="32" t="str">
        <f t="shared" si="6"/>
        <v/>
      </c>
      <c r="Q18" s="32">
        <f t="shared" si="6"/>
        <v>3</v>
      </c>
      <c r="R18" s="32" t="str">
        <f t="shared" si="6"/>
        <v/>
      </c>
      <c r="S18" s="32" t="str">
        <f t="shared" si="6"/>
        <v/>
      </c>
      <c r="T18" s="32" t="str">
        <f t="shared" si="6"/>
        <v/>
      </c>
      <c r="U18" s="32" t="str">
        <f t="shared" si="6"/>
        <v/>
      </c>
      <c r="V18" s="32" t="str">
        <f t="shared" si="6"/>
        <v/>
      </c>
      <c r="W18" s="32" t="str">
        <f t="shared" si="6"/>
        <v/>
      </c>
      <c r="X18" s="32" t="str">
        <f t="shared" si="7"/>
        <v/>
      </c>
      <c r="Y18" s="32" t="str">
        <f t="shared" si="7"/>
        <v/>
      </c>
      <c r="Z18" s="32" t="str">
        <f t="shared" si="7"/>
        <v/>
      </c>
      <c r="AA18" s="32" t="str">
        <f t="shared" si="7"/>
        <v/>
      </c>
      <c r="AB18" s="32" t="str">
        <f t="shared" si="7"/>
        <v/>
      </c>
      <c r="AC18" s="32" t="str">
        <f t="shared" si="7"/>
        <v/>
      </c>
      <c r="AD18" s="32" t="str">
        <f t="shared" si="7"/>
        <v/>
      </c>
      <c r="AE18" s="32" t="str">
        <f t="shared" si="7"/>
        <v/>
      </c>
      <c r="AF18" s="32" t="str">
        <f t="shared" si="7"/>
        <v/>
      </c>
      <c r="AG18" s="32" t="str">
        <f t="shared" si="7"/>
        <v/>
      </c>
      <c r="AH18" s="32" t="str">
        <f t="shared" si="7"/>
        <v/>
      </c>
      <c r="AI18" s="32" t="str">
        <f t="shared" si="7"/>
        <v/>
      </c>
      <c r="AJ18" s="32" t="str">
        <f t="shared" si="7"/>
        <v/>
      </c>
      <c r="AK18" s="32" t="str">
        <f t="shared" si="7"/>
        <v/>
      </c>
      <c r="AL18" s="32" t="str">
        <f t="shared" si="7"/>
        <v/>
      </c>
      <c r="AM18" s="32" t="str">
        <f t="shared" si="7"/>
        <v/>
      </c>
      <c r="AN18" s="32" t="str">
        <f t="shared" si="8"/>
        <v/>
      </c>
      <c r="AO18" s="32" t="str">
        <f t="shared" si="8"/>
        <v/>
      </c>
      <c r="AP18" s="32" t="str">
        <f t="shared" si="8"/>
        <v/>
      </c>
    </row>
    <row r="19" spans="1:42" s="1" customFormat="1" ht="21.4" thickBot="1" x14ac:dyDescent="0.5">
      <c r="A19" s="9"/>
      <c r="B19" s="26" t="s">
        <v>61</v>
      </c>
      <c r="C19" s="27">
        <v>1</v>
      </c>
      <c r="D19" s="28">
        <v>44034</v>
      </c>
      <c r="E19" s="46">
        <f t="shared" si="5"/>
        <v>12</v>
      </c>
      <c r="F19" s="36">
        <v>44049</v>
      </c>
      <c r="G19" s="22"/>
      <c r="H19" s="32" t="str">
        <f t="shared" si="6"/>
        <v/>
      </c>
      <c r="I19" s="32" t="str">
        <f t="shared" si="6"/>
        <v/>
      </c>
      <c r="J19" s="32" t="str">
        <f t="shared" si="6"/>
        <v/>
      </c>
      <c r="K19" s="32" t="str">
        <f t="shared" si="6"/>
        <v/>
      </c>
      <c r="L19" s="32" t="str">
        <f t="shared" si="6"/>
        <v/>
      </c>
      <c r="M19" s="32" t="str">
        <f t="shared" si="6"/>
        <v/>
      </c>
      <c r="N19" s="32" t="str">
        <f t="shared" si="6"/>
        <v/>
      </c>
      <c r="O19" s="32" t="str">
        <f t="shared" si="6"/>
        <v/>
      </c>
      <c r="P19" s="32" t="str">
        <f t="shared" si="6"/>
        <v/>
      </c>
      <c r="Q19" s="32" t="str">
        <f t="shared" si="6"/>
        <v/>
      </c>
      <c r="R19" s="32" t="str">
        <f t="shared" si="6"/>
        <v/>
      </c>
      <c r="S19" s="32" t="str">
        <f t="shared" si="6"/>
        <v/>
      </c>
      <c r="T19" s="32" t="str">
        <f t="shared" si="6"/>
        <v/>
      </c>
      <c r="U19" s="32" t="str">
        <f t="shared" si="6"/>
        <v/>
      </c>
      <c r="V19" s="32" t="str">
        <f t="shared" si="6"/>
        <v/>
      </c>
      <c r="W19" s="32" t="str">
        <f t="shared" si="6"/>
        <v/>
      </c>
      <c r="X19" s="32" t="str">
        <f t="shared" si="7"/>
        <v/>
      </c>
      <c r="Y19" s="32" t="str">
        <f t="shared" si="7"/>
        <v/>
      </c>
      <c r="Z19" s="32" t="str">
        <f t="shared" si="7"/>
        <v/>
      </c>
      <c r="AA19" s="32" t="str">
        <f t="shared" si="7"/>
        <v/>
      </c>
      <c r="AB19" s="32" t="str">
        <f t="shared" si="7"/>
        <v/>
      </c>
      <c r="AC19" s="32" t="str">
        <f t="shared" si="7"/>
        <v/>
      </c>
      <c r="AD19" s="32" t="str">
        <f t="shared" si="7"/>
        <v/>
      </c>
      <c r="AE19" s="32" t="str">
        <f t="shared" si="7"/>
        <v/>
      </c>
      <c r="AF19" s="32">
        <f t="shared" si="7"/>
        <v>1</v>
      </c>
      <c r="AG19" s="32" t="str">
        <f t="shared" si="7"/>
        <v/>
      </c>
      <c r="AH19" s="32" t="str">
        <f t="shared" si="7"/>
        <v/>
      </c>
      <c r="AI19" s="32" t="str">
        <f t="shared" si="7"/>
        <v/>
      </c>
      <c r="AJ19" s="32" t="str">
        <f t="shared" si="7"/>
        <v/>
      </c>
      <c r="AK19" s="32" t="str">
        <f t="shared" si="7"/>
        <v/>
      </c>
      <c r="AL19" s="32" t="str">
        <f t="shared" si="7"/>
        <v/>
      </c>
      <c r="AM19" s="32" t="str">
        <f t="shared" si="7"/>
        <v/>
      </c>
      <c r="AN19" s="32" t="str">
        <f t="shared" si="8"/>
        <v/>
      </c>
      <c r="AO19" s="32" t="str">
        <f t="shared" si="8"/>
        <v/>
      </c>
      <c r="AP19" s="32" t="str">
        <f t="shared" si="8"/>
        <v/>
      </c>
    </row>
    <row r="20" spans="1:42" s="1" customFormat="1" ht="21.4" thickBot="1" x14ac:dyDescent="0.5">
      <c r="A20" s="9"/>
      <c r="B20" s="26" t="s">
        <v>76</v>
      </c>
      <c r="C20" s="27">
        <v>0.15</v>
      </c>
      <c r="D20" s="28">
        <v>44034</v>
      </c>
      <c r="E20" s="46">
        <v>5</v>
      </c>
      <c r="F20" s="36">
        <v>44039</v>
      </c>
      <c r="G20" s="2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</row>
    <row r="21" spans="1:42" s="1" customFormat="1" ht="21.4" thickBot="1" x14ac:dyDescent="0.5">
      <c r="A21" s="9"/>
      <c r="B21" s="62" t="s">
        <v>49</v>
      </c>
      <c r="C21" s="38"/>
      <c r="D21" s="23"/>
      <c r="E21" s="45"/>
      <c r="F21" s="24"/>
      <c r="G21" s="25"/>
      <c r="H21" s="32" t="str">
        <f t="shared" ref="H21:Q25" si="9">IF(AND($E21=1,H$5=$F21),3,IF(H$5=$F21,$C21,""))</f>
        <v/>
      </c>
      <c r="I21" s="32" t="str">
        <f t="shared" si="9"/>
        <v/>
      </c>
      <c r="J21" s="32" t="str">
        <f t="shared" si="9"/>
        <v/>
      </c>
      <c r="K21" s="32" t="str">
        <f t="shared" si="9"/>
        <v/>
      </c>
      <c r="L21" s="32" t="str">
        <f t="shared" si="9"/>
        <v/>
      </c>
      <c r="M21" s="32" t="str">
        <f t="shared" si="9"/>
        <v/>
      </c>
      <c r="N21" s="32" t="str">
        <f t="shared" si="9"/>
        <v/>
      </c>
      <c r="O21" s="32" t="str">
        <f t="shared" si="9"/>
        <v/>
      </c>
      <c r="P21" s="32" t="str">
        <f t="shared" si="9"/>
        <v/>
      </c>
      <c r="Q21" s="32" t="str">
        <f t="shared" si="9"/>
        <v/>
      </c>
      <c r="R21" s="32" t="str">
        <f t="shared" si="6"/>
        <v/>
      </c>
      <c r="S21" s="32" t="str">
        <f t="shared" si="6"/>
        <v/>
      </c>
      <c r="T21" s="32" t="str">
        <f t="shared" si="6"/>
        <v/>
      </c>
      <c r="U21" s="32" t="str">
        <f t="shared" si="6"/>
        <v/>
      </c>
      <c r="V21" s="32" t="str">
        <f t="shared" si="6"/>
        <v/>
      </c>
      <c r="W21" s="32" t="str">
        <f t="shared" si="6"/>
        <v/>
      </c>
      <c r="X21" s="32" t="str">
        <f t="shared" si="7"/>
        <v/>
      </c>
      <c r="Y21" s="32" t="str">
        <f t="shared" si="7"/>
        <v/>
      </c>
      <c r="Z21" s="32" t="str">
        <f t="shared" si="7"/>
        <v/>
      </c>
      <c r="AA21" s="32" t="str">
        <f t="shared" si="7"/>
        <v/>
      </c>
      <c r="AB21" s="32" t="str">
        <f t="shared" si="7"/>
        <v/>
      </c>
      <c r="AC21" s="32" t="str">
        <f t="shared" si="7"/>
        <v/>
      </c>
      <c r="AD21" s="32" t="str">
        <f t="shared" si="7"/>
        <v/>
      </c>
      <c r="AE21" s="32" t="str">
        <f t="shared" si="7"/>
        <v/>
      </c>
      <c r="AF21" s="32" t="str">
        <f t="shared" si="7"/>
        <v/>
      </c>
      <c r="AG21" s="32" t="str">
        <f t="shared" si="7"/>
        <v/>
      </c>
      <c r="AH21" s="32" t="str">
        <f t="shared" si="7"/>
        <v/>
      </c>
      <c r="AI21" s="32" t="str">
        <f t="shared" si="7"/>
        <v/>
      </c>
      <c r="AJ21" s="32" t="str">
        <f t="shared" si="7"/>
        <v/>
      </c>
      <c r="AK21" s="32" t="str">
        <f t="shared" si="7"/>
        <v/>
      </c>
      <c r="AL21" s="32" t="str">
        <f t="shared" si="7"/>
        <v/>
      </c>
      <c r="AM21" s="32" t="str">
        <f t="shared" si="7"/>
        <v/>
      </c>
      <c r="AN21" s="32" t="str">
        <f t="shared" si="8"/>
        <v/>
      </c>
      <c r="AO21" s="32" t="str">
        <f t="shared" si="8"/>
        <v/>
      </c>
      <c r="AP21" s="32" t="str">
        <f t="shared" si="8"/>
        <v/>
      </c>
    </row>
    <row r="22" spans="1:42" s="1" customFormat="1" ht="21.4" thickBot="1" x14ac:dyDescent="0.5">
      <c r="A22" s="9"/>
      <c r="B22" s="26" t="s">
        <v>62</v>
      </c>
      <c r="C22" s="27">
        <v>0</v>
      </c>
      <c r="D22" s="28">
        <v>44032</v>
      </c>
      <c r="E22" s="46">
        <f>MAX(0,IF(D22="","-",NETWORKDAYS(D22,F22)))</f>
        <v>5</v>
      </c>
      <c r="F22" s="36">
        <v>44038</v>
      </c>
      <c r="G22" s="22"/>
      <c r="H22" s="32" t="str">
        <f t="shared" si="9"/>
        <v/>
      </c>
      <c r="I22" s="32" t="str">
        <f t="shared" si="9"/>
        <v/>
      </c>
      <c r="J22" s="32" t="str">
        <f t="shared" si="9"/>
        <v/>
      </c>
      <c r="K22" s="32" t="str">
        <f t="shared" si="9"/>
        <v/>
      </c>
      <c r="L22" s="32" t="str">
        <f t="shared" si="9"/>
        <v/>
      </c>
      <c r="M22" s="32" t="str">
        <f t="shared" si="9"/>
        <v/>
      </c>
      <c r="N22" s="32" t="str">
        <f t="shared" si="9"/>
        <v/>
      </c>
      <c r="O22" s="32" t="str">
        <f t="shared" si="9"/>
        <v/>
      </c>
      <c r="P22" s="32" t="str">
        <f t="shared" si="9"/>
        <v/>
      </c>
      <c r="Q22" s="32" t="str">
        <f t="shared" si="9"/>
        <v/>
      </c>
      <c r="R22" s="32" t="str">
        <f t="shared" si="6"/>
        <v/>
      </c>
      <c r="S22" s="32" t="str">
        <f t="shared" si="6"/>
        <v/>
      </c>
      <c r="T22" s="32" t="str">
        <f t="shared" si="6"/>
        <v/>
      </c>
      <c r="U22" s="32">
        <f t="shared" si="6"/>
        <v>0</v>
      </c>
      <c r="V22" s="32" t="str">
        <f t="shared" si="6"/>
        <v/>
      </c>
      <c r="W22" s="32" t="str">
        <f t="shared" si="6"/>
        <v/>
      </c>
      <c r="X22" s="32" t="str">
        <f t="shared" ref="X22:AG25" si="10">IF(AND($E22=1,X$5=$F22),3,IF(X$5=$F22,$C22,""))</f>
        <v/>
      </c>
      <c r="Y22" s="32" t="str">
        <f t="shared" si="10"/>
        <v/>
      </c>
      <c r="Z22" s="32" t="str">
        <f t="shared" si="10"/>
        <v/>
      </c>
      <c r="AA22" s="32" t="str">
        <f t="shared" si="10"/>
        <v/>
      </c>
      <c r="AB22" s="32" t="str">
        <f t="shared" si="10"/>
        <v/>
      </c>
      <c r="AC22" s="32" t="str">
        <f t="shared" si="10"/>
        <v/>
      </c>
      <c r="AD22" s="32" t="str">
        <f t="shared" si="10"/>
        <v/>
      </c>
      <c r="AE22" s="32" t="str">
        <f t="shared" si="10"/>
        <v/>
      </c>
      <c r="AF22" s="32" t="str">
        <f t="shared" si="10"/>
        <v/>
      </c>
      <c r="AG22" s="32" t="str">
        <f t="shared" si="10"/>
        <v/>
      </c>
      <c r="AH22" s="32" t="str">
        <f t="shared" ref="AH22:AP25" si="11">IF(AND($E22=1,AH$5=$F22),3,IF(AH$5=$F22,$C22,""))</f>
        <v/>
      </c>
      <c r="AI22" s="32" t="str">
        <f t="shared" si="11"/>
        <v/>
      </c>
      <c r="AJ22" s="32" t="str">
        <f t="shared" si="11"/>
        <v/>
      </c>
      <c r="AK22" s="32" t="str">
        <f t="shared" si="11"/>
        <v/>
      </c>
      <c r="AL22" s="32" t="str">
        <f t="shared" si="11"/>
        <v/>
      </c>
      <c r="AM22" s="32" t="str">
        <f t="shared" si="11"/>
        <v/>
      </c>
      <c r="AN22" s="32" t="str">
        <f t="shared" si="11"/>
        <v/>
      </c>
      <c r="AO22" s="32" t="str">
        <f t="shared" si="11"/>
        <v/>
      </c>
      <c r="AP22" s="32" t="str">
        <f t="shared" si="11"/>
        <v/>
      </c>
    </row>
    <row r="23" spans="1:42" s="1" customFormat="1" ht="21.4" thickBot="1" x14ac:dyDescent="0.5">
      <c r="A23" s="9"/>
      <c r="B23" s="26" t="s">
        <v>75</v>
      </c>
      <c r="C23" s="27">
        <v>0</v>
      </c>
      <c r="D23" s="28">
        <v>44032</v>
      </c>
      <c r="E23" s="46">
        <f>MAX(0,IF(D23="","-",NETWORKDAYS(D23,F23)))</f>
        <v>3</v>
      </c>
      <c r="F23" s="36">
        <v>44034</v>
      </c>
      <c r="G23" s="22"/>
      <c r="H23" s="32" t="str">
        <f t="shared" si="9"/>
        <v/>
      </c>
      <c r="I23" s="32" t="str">
        <f t="shared" si="9"/>
        <v/>
      </c>
      <c r="J23" s="32" t="str">
        <f t="shared" si="9"/>
        <v/>
      </c>
      <c r="K23" s="32" t="str">
        <f t="shared" si="9"/>
        <v/>
      </c>
      <c r="L23" s="32" t="str">
        <f t="shared" si="9"/>
        <v/>
      </c>
      <c r="M23" s="32" t="str">
        <f t="shared" si="9"/>
        <v/>
      </c>
      <c r="N23" s="32" t="str">
        <f t="shared" si="9"/>
        <v/>
      </c>
      <c r="O23" s="32" t="str">
        <f t="shared" si="9"/>
        <v/>
      </c>
      <c r="P23" s="32" t="str">
        <f t="shared" si="9"/>
        <v/>
      </c>
      <c r="Q23" s="32">
        <f t="shared" si="9"/>
        <v>0</v>
      </c>
      <c r="R23" s="32" t="str">
        <f t="shared" si="6"/>
        <v/>
      </c>
      <c r="S23" s="32" t="str">
        <f t="shared" si="6"/>
        <v/>
      </c>
      <c r="T23" s="32" t="str">
        <f t="shared" si="6"/>
        <v/>
      </c>
      <c r="U23" s="32" t="str">
        <f t="shared" si="6"/>
        <v/>
      </c>
      <c r="V23" s="32" t="str">
        <f t="shared" si="6"/>
        <v/>
      </c>
      <c r="W23" s="32" t="str">
        <f t="shared" si="6"/>
        <v/>
      </c>
      <c r="X23" s="32" t="str">
        <f t="shared" si="10"/>
        <v/>
      </c>
      <c r="Y23" s="32" t="str">
        <f t="shared" si="10"/>
        <v/>
      </c>
      <c r="Z23" s="32" t="str">
        <f t="shared" si="10"/>
        <v/>
      </c>
      <c r="AA23" s="32" t="str">
        <f t="shared" si="10"/>
        <v/>
      </c>
      <c r="AB23" s="32" t="str">
        <f t="shared" si="10"/>
        <v/>
      </c>
      <c r="AC23" s="32" t="str">
        <f t="shared" si="10"/>
        <v/>
      </c>
      <c r="AD23" s="32" t="str">
        <f t="shared" si="10"/>
        <v/>
      </c>
      <c r="AE23" s="32" t="str">
        <f t="shared" si="10"/>
        <v/>
      </c>
      <c r="AF23" s="32" t="str">
        <f t="shared" si="10"/>
        <v/>
      </c>
      <c r="AG23" s="32" t="str">
        <f t="shared" si="10"/>
        <v/>
      </c>
      <c r="AH23" s="32" t="str">
        <f t="shared" si="11"/>
        <v/>
      </c>
      <c r="AI23" s="32" t="str">
        <f t="shared" si="11"/>
        <v/>
      </c>
      <c r="AJ23" s="32" t="str">
        <f t="shared" si="11"/>
        <v/>
      </c>
      <c r="AK23" s="32" t="str">
        <f t="shared" si="11"/>
        <v/>
      </c>
      <c r="AL23" s="32" t="str">
        <f t="shared" si="11"/>
        <v/>
      </c>
      <c r="AM23" s="32" t="str">
        <f t="shared" si="11"/>
        <v/>
      </c>
      <c r="AN23" s="32" t="str">
        <f t="shared" si="11"/>
        <v/>
      </c>
      <c r="AO23" s="32" t="str">
        <f t="shared" si="11"/>
        <v/>
      </c>
      <c r="AP23" s="32" t="str">
        <f t="shared" si="11"/>
        <v/>
      </c>
    </row>
    <row r="24" spans="1:42" s="1" customFormat="1" ht="21.4" thickBot="1" x14ac:dyDescent="0.5">
      <c r="A24" s="9"/>
      <c r="B24" s="26" t="s">
        <v>63</v>
      </c>
      <c r="C24" s="27">
        <v>0</v>
      </c>
      <c r="D24" s="28">
        <v>44032</v>
      </c>
      <c r="E24" s="46">
        <f>MAX(0,IF(D24="","-",NETWORKDAYS(D24,F24)))</f>
        <v>15</v>
      </c>
      <c r="F24" s="36">
        <v>44051</v>
      </c>
      <c r="G24" s="22"/>
      <c r="H24" s="32" t="str">
        <f t="shared" si="9"/>
        <v/>
      </c>
      <c r="I24" s="32" t="str">
        <f t="shared" si="9"/>
        <v/>
      </c>
      <c r="J24" s="32" t="str">
        <f t="shared" si="9"/>
        <v/>
      </c>
      <c r="K24" s="32" t="str">
        <f t="shared" si="9"/>
        <v/>
      </c>
      <c r="L24" s="32" t="str">
        <f t="shared" si="9"/>
        <v/>
      </c>
      <c r="M24" s="32" t="str">
        <f t="shared" si="9"/>
        <v/>
      </c>
      <c r="N24" s="32" t="str">
        <f t="shared" si="9"/>
        <v/>
      </c>
      <c r="O24" s="32" t="str">
        <f t="shared" si="9"/>
        <v/>
      </c>
      <c r="P24" s="32" t="str">
        <f t="shared" si="9"/>
        <v/>
      </c>
      <c r="Q24" s="32" t="str">
        <f t="shared" si="9"/>
        <v/>
      </c>
      <c r="R24" s="32" t="str">
        <f t="shared" si="6"/>
        <v/>
      </c>
      <c r="S24" s="32" t="str">
        <f t="shared" si="6"/>
        <v/>
      </c>
      <c r="T24" s="32" t="str">
        <f t="shared" si="6"/>
        <v/>
      </c>
      <c r="U24" s="32" t="str">
        <f t="shared" si="6"/>
        <v/>
      </c>
      <c r="V24" s="32" t="str">
        <f t="shared" si="6"/>
        <v/>
      </c>
      <c r="W24" s="32" t="str">
        <f t="shared" si="6"/>
        <v/>
      </c>
      <c r="X24" s="32" t="str">
        <f t="shared" si="10"/>
        <v/>
      </c>
      <c r="Y24" s="32" t="str">
        <f t="shared" si="10"/>
        <v/>
      </c>
      <c r="Z24" s="32" t="str">
        <f t="shared" si="10"/>
        <v/>
      </c>
      <c r="AA24" s="32" t="str">
        <f t="shared" si="10"/>
        <v/>
      </c>
      <c r="AB24" s="32" t="str">
        <f t="shared" si="10"/>
        <v/>
      </c>
      <c r="AC24" s="32" t="str">
        <f t="shared" si="10"/>
        <v/>
      </c>
      <c r="AD24" s="32" t="str">
        <f t="shared" si="10"/>
        <v/>
      </c>
      <c r="AE24" s="32" t="str">
        <f t="shared" si="10"/>
        <v/>
      </c>
      <c r="AF24" s="32" t="str">
        <f t="shared" si="10"/>
        <v/>
      </c>
      <c r="AG24" s="32" t="str">
        <f t="shared" si="10"/>
        <v/>
      </c>
      <c r="AH24" s="32">
        <f t="shared" si="11"/>
        <v>0</v>
      </c>
      <c r="AI24" s="32" t="str">
        <f t="shared" si="11"/>
        <v/>
      </c>
      <c r="AJ24" s="32" t="str">
        <f t="shared" si="11"/>
        <v/>
      </c>
      <c r="AK24" s="32" t="str">
        <f t="shared" si="11"/>
        <v/>
      </c>
      <c r="AL24" s="32" t="str">
        <f t="shared" si="11"/>
        <v/>
      </c>
      <c r="AM24" s="32" t="str">
        <f t="shared" si="11"/>
        <v/>
      </c>
      <c r="AN24" s="32" t="str">
        <f t="shared" si="11"/>
        <v/>
      </c>
      <c r="AO24" s="32" t="str">
        <f t="shared" si="11"/>
        <v/>
      </c>
      <c r="AP24" s="32" t="str">
        <f t="shared" si="11"/>
        <v/>
      </c>
    </row>
    <row r="25" spans="1:42" s="1" customFormat="1" ht="21.4" thickBot="1" x14ac:dyDescent="0.5">
      <c r="A25" s="9"/>
      <c r="B25" s="26" t="s">
        <v>64</v>
      </c>
      <c r="C25" s="27">
        <v>0</v>
      </c>
      <c r="D25" s="28">
        <v>44032</v>
      </c>
      <c r="E25" s="46">
        <f>MAX(0,IF(D25="","-",NETWORKDAYS(D25,F25)))</f>
        <v>3</v>
      </c>
      <c r="F25" s="36">
        <v>44034</v>
      </c>
      <c r="G25" s="22"/>
      <c r="H25" s="32" t="str">
        <f t="shared" si="9"/>
        <v/>
      </c>
      <c r="I25" s="32" t="str">
        <f t="shared" si="9"/>
        <v/>
      </c>
      <c r="J25" s="32" t="str">
        <f t="shared" si="9"/>
        <v/>
      </c>
      <c r="K25" s="32" t="str">
        <f t="shared" si="9"/>
        <v/>
      </c>
      <c r="L25" s="32" t="str">
        <f t="shared" si="9"/>
        <v/>
      </c>
      <c r="M25" s="32" t="str">
        <f t="shared" si="9"/>
        <v/>
      </c>
      <c r="N25" s="32" t="str">
        <f t="shared" si="9"/>
        <v/>
      </c>
      <c r="O25" s="32" t="str">
        <f t="shared" si="9"/>
        <v/>
      </c>
      <c r="P25" s="32" t="str">
        <f t="shared" si="9"/>
        <v/>
      </c>
      <c r="Q25" s="32">
        <f t="shared" si="9"/>
        <v>0</v>
      </c>
      <c r="R25" s="32" t="str">
        <f t="shared" si="6"/>
        <v/>
      </c>
      <c r="S25" s="32" t="str">
        <f t="shared" si="6"/>
        <v/>
      </c>
      <c r="T25" s="32" t="str">
        <f t="shared" si="6"/>
        <v/>
      </c>
      <c r="U25" s="32" t="str">
        <f t="shared" si="6"/>
        <v/>
      </c>
      <c r="V25" s="32" t="str">
        <f t="shared" si="6"/>
        <v/>
      </c>
      <c r="W25" s="32" t="str">
        <f t="shared" si="6"/>
        <v/>
      </c>
      <c r="X25" s="32" t="str">
        <f t="shared" si="10"/>
        <v/>
      </c>
      <c r="Y25" s="32" t="str">
        <f t="shared" si="10"/>
        <v/>
      </c>
      <c r="Z25" s="32" t="str">
        <f t="shared" si="10"/>
        <v/>
      </c>
      <c r="AA25" s="32" t="str">
        <f t="shared" si="10"/>
        <v/>
      </c>
      <c r="AB25" s="32" t="str">
        <f t="shared" si="10"/>
        <v/>
      </c>
      <c r="AC25" s="32" t="str">
        <f t="shared" si="10"/>
        <v/>
      </c>
      <c r="AD25" s="32" t="str">
        <f t="shared" si="10"/>
        <v/>
      </c>
      <c r="AE25" s="32" t="str">
        <f t="shared" si="10"/>
        <v/>
      </c>
      <c r="AF25" s="32" t="str">
        <f t="shared" si="10"/>
        <v/>
      </c>
      <c r="AG25" s="32" t="str">
        <f t="shared" si="10"/>
        <v/>
      </c>
      <c r="AH25" s="32" t="str">
        <f t="shared" si="11"/>
        <v/>
      </c>
      <c r="AI25" s="32" t="str">
        <f t="shared" si="11"/>
        <v/>
      </c>
      <c r="AJ25" s="32" t="str">
        <f t="shared" si="11"/>
        <v/>
      </c>
      <c r="AK25" s="32" t="str">
        <f t="shared" si="11"/>
        <v/>
      </c>
      <c r="AL25" s="32" t="str">
        <f t="shared" si="11"/>
        <v/>
      </c>
      <c r="AM25" s="32" t="str">
        <f t="shared" si="11"/>
        <v/>
      </c>
      <c r="AN25" s="32" t="str">
        <f t="shared" si="11"/>
        <v/>
      </c>
      <c r="AO25" s="32" t="str">
        <f t="shared" si="11"/>
        <v/>
      </c>
      <c r="AP25" s="32" t="str">
        <f t="shared" si="11"/>
        <v/>
      </c>
    </row>
    <row r="26" spans="1:42" s="1" customFormat="1" ht="21.4" thickBot="1" x14ac:dyDescent="0.5">
      <c r="A26" s="9"/>
      <c r="B26" s="62" t="s">
        <v>47</v>
      </c>
      <c r="C26" s="38"/>
      <c r="D26" s="23"/>
      <c r="E26" s="45"/>
      <c r="F26" s="24"/>
      <c r="G26" s="25"/>
      <c r="H26" s="32" t="str">
        <f t="shared" si="6"/>
        <v/>
      </c>
      <c r="I26" s="32" t="str">
        <f t="shared" si="6"/>
        <v/>
      </c>
      <c r="J26" s="32" t="str">
        <f t="shared" si="6"/>
        <v/>
      </c>
      <c r="K26" s="32" t="str">
        <f t="shared" si="6"/>
        <v/>
      </c>
      <c r="L26" s="32" t="str">
        <f t="shared" si="6"/>
        <v/>
      </c>
      <c r="M26" s="32" t="str">
        <f t="shared" si="6"/>
        <v/>
      </c>
      <c r="N26" s="32" t="str">
        <f t="shared" si="6"/>
        <v/>
      </c>
      <c r="O26" s="32" t="str">
        <f t="shared" si="6"/>
        <v/>
      </c>
      <c r="P26" s="32" t="str">
        <f t="shared" si="6"/>
        <v/>
      </c>
      <c r="Q26" s="32" t="str">
        <f t="shared" si="6"/>
        <v/>
      </c>
      <c r="R26" s="32" t="str">
        <f t="shared" si="6"/>
        <v/>
      </c>
      <c r="S26" s="32" t="str">
        <f t="shared" si="6"/>
        <v/>
      </c>
      <c r="T26" s="32" t="str">
        <f t="shared" si="6"/>
        <v/>
      </c>
      <c r="U26" s="32" t="str">
        <f t="shared" si="6"/>
        <v/>
      </c>
      <c r="V26" s="32" t="str">
        <f t="shared" si="6"/>
        <v/>
      </c>
      <c r="W26" s="32" t="str">
        <f t="shared" si="6"/>
        <v/>
      </c>
      <c r="X26" s="32" t="str">
        <f t="shared" si="7"/>
        <v/>
      </c>
      <c r="Y26" s="32" t="str">
        <f t="shared" si="7"/>
        <v/>
      </c>
      <c r="Z26" s="32" t="str">
        <f t="shared" si="7"/>
        <v/>
      </c>
      <c r="AA26" s="32" t="str">
        <f t="shared" si="7"/>
        <v/>
      </c>
      <c r="AB26" s="32" t="str">
        <f t="shared" si="7"/>
        <v/>
      </c>
      <c r="AC26" s="32" t="str">
        <f t="shared" si="7"/>
        <v/>
      </c>
      <c r="AD26" s="32" t="str">
        <f t="shared" si="7"/>
        <v/>
      </c>
      <c r="AE26" s="32" t="str">
        <f t="shared" si="7"/>
        <v/>
      </c>
      <c r="AF26" s="32" t="str">
        <f t="shared" si="7"/>
        <v/>
      </c>
      <c r="AG26" s="32" t="str">
        <f t="shared" si="7"/>
        <v/>
      </c>
      <c r="AH26" s="32" t="str">
        <f t="shared" si="7"/>
        <v/>
      </c>
      <c r="AI26" s="32" t="str">
        <f t="shared" si="7"/>
        <v/>
      </c>
      <c r="AJ26" s="32" t="str">
        <f t="shared" si="7"/>
        <v/>
      </c>
      <c r="AK26" s="32" t="str">
        <f t="shared" si="7"/>
        <v/>
      </c>
      <c r="AL26" s="32" t="str">
        <f t="shared" si="7"/>
        <v/>
      </c>
      <c r="AM26" s="32" t="str">
        <f t="shared" si="7"/>
        <v/>
      </c>
      <c r="AN26" s="32" t="str">
        <f t="shared" si="8"/>
        <v/>
      </c>
      <c r="AO26" s="32" t="str">
        <f t="shared" si="8"/>
        <v/>
      </c>
      <c r="AP26" s="32" t="str">
        <f t="shared" si="8"/>
        <v/>
      </c>
    </row>
    <row r="27" spans="1:42" s="1" customFormat="1" ht="21.4" thickBot="1" x14ac:dyDescent="0.5">
      <c r="A27" s="9"/>
      <c r="B27" s="26" t="s">
        <v>65</v>
      </c>
      <c r="C27" s="27">
        <v>0</v>
      </c>
      <c r="D27" s="28">
        <v>44035</v>
      </c>
      <c r="E27" s="46">
        <f t="shared" si="5"/>
        <v>7</v>
      </c>
      <c r="F27" s="36">
        <v>44044</v>
      </c>
      <c r="G27" s="22"/>
      <c r="H27" s="32" t="str">
        <f t="shared" si="6"/>
        <v/>
      </c>
      <c r="I27" s="32" t="str">
        <f t="shared" si="6"/>
        <v/>
      </c>
      <c r="J27" s="32" t="str">
        <f t="shared" si="6"/>
        <v/>
      </c>
      <c r="K27" s="32" t="str">
        <f t="shared" si="6"/>
        <v/>
      </c>
      <c r="L27" s="32" t="str">
        <f t="shared" si="6"/>
        <v/>
      </c>
      <c r="M27" s="32" t="str">
        <f t="shared" si="6"/>
        <v/>
      </c>
      <c r="N27" s="32" t="str">
        <f t="shared" si="6"/>
        <v/>
      </c>
      <c r="O27" s="32" t="str">
        <f t="shared" si="6"/>
        <v/>
      </c>
      <c r="P27" s="32" t="str">
        <f t="shared" si="6"/>
        <v/>
      </c>
      <c r="Q27" s="32" t="str">
        <f t="shared" si="6"/>
        <v/>
      </c>
      <c r="R27" s="32" t="str">
        <f t="shared" si="6"/>
        <v/>
      </c>
      <c r="S27" s="32" t="str">
        <f t="shared" si="6"/>
        <v/>
      </c>
      <c r="T27" s="32" t="str">
        <f t="shared" si="6"/>
        <v/>
      </c>
      <c r="U27" s="32" t="str">
        <f t="shared" si="6"/>
        <v/>
      </c>
      <c r="V27" s="32" t="str">
        <f t="shared" si="6"/>
        <v/>
      </c>
      <c r="W27" s="32" t="str">
        <f t="shared" si="6"/>
        <v/>
      </c>
      <c r="X27" s="32" t="str">
        <f t="shared" si="7"/>
        <v/>
      </c>
      <c r="Y27" s="32" t="str">
        <f t="shared" si="7"/>
        <v/>
      </c>
      <c r="Z27" s="32" t="str">
        <f t="shared" si="7"/>
        <v/>
      </c>
      <c r="AA27" s="32">
        <f t="shared" si="7"/>
        <v>0</v>
      </c>
      <c r="AB27" s="32" t="str">
        <f t="shared" si="7"/>
        <v/>
      </c>
      <c r="AC27" s="32" t="str">
        <f t="shared" si="7"/>
        <v/>
      </c>
      <c r="AD27" s="32" t="str">
        <f t="shared" si="7"/>
        <v/>
      </c>
      <c r="AE27" s="32" t="str">
        <f t="shared" si="7"/>
        <v/>
      </c>
      <c r="AF27" s="32" t="str">
        <f t="shared" si="7"/>
        <v/>
      </c>
      <c r="AG27" s="32" t="str">
        <f t="shared" si="7"/>
        <v/>
      </c>
      <c r="AH27" s="32" t="str">
        <f t="shared" si="7"/>
        <v/>
      </c>
      <c r="AI27" s="32" t="str">
        <f t="shared" si="7"/>
        <v/>
      </c>
      <c r="AJ27" s="32" t="str">
        <f t="shared" si="7"/>
        <v/>
      </c>
      <c r="AK27" s="32" t="str">
        <f t="shared" si="7"/>
        <v/>
      </c>
      <c r="AL27" s="32" t="str">
        <f t="shared" si="7"/>
        <v/>
      </c>
      <c r="AM27" s="32" t="str">
        <f t="shared" si="7"/>
        <v/>
      </c>
      <c r="AN27" s="32" t="str">
        <f t="shared" si="8"/>
        <v/>
      </c>
      <c r="AO27" s="32" t="str">
        <f t="shared" si="8"/>
        <v/>
      </c>
      <c r="AP27" s="32" t="str">
        <f t="shared" si="8"/>
        <v/>
      </c>
    </row>
    <row r="28" spans="1:42" s="1" customFormat="1" ht="21.4" thickBot="1" x14ac:dyDescent="0.5">
      <c r="A28" s="9"/>
      <c r="B28" s="26" t="s">
        <v>66</v>
      </c>
      <c r="C28" s="27">
        <v>0</v>
      </c>
      <c r="D28" s="28">
        <v>44035</v>
      </c>
      <c r="E28" s="46">
        <f t="shared" si="5"/>
        <v>6</v>
      </c>
      <c r="F28" s="36">
        <v>44042</v>
      </c>
      <c r="G28" s="22"/>
      <c r="H28" s="32" t="str">
        <f t="shared" si="6"/>
        <v/>
      </c>
      <c r="I28" s="32" t="str">
        <f t="shared" si="6"/>
        <v/>
      </c>
      <c r="J28" s="32" t="str">
        <f t="shared" si="6"/>
        <v/>
      </c>
      <c r="K28" s="32" t="str">
        <f t="shared" si="6"/>
        <v/>
      </c>
      <c r="L28" s="32" t="str">
        <f t="shared" si="6"/>
        <v/>
      </c>
      <c r="M28" s="32" t="str">
        <f t="shared" si="6"/>
        <v/>
      </c>
      <c r="N28" s="32" t="str">
        <f t="shared" si="6"/>
        <v/>
      </c>
      <c r="O28" s="32" t="str">
        <f t="shared" si="6"/>
        <v/>
      </c>
      <c r="P28" s="32" t="str">
        <f t="shared" si="6"/>
        <v/>
      </c>
      <c r="Q28" s="32" t="str">
        <f t="shared" si="6"/>
        <v/>
      </c>
      <c r="R28" s="32" t="str">
        <f t="shared" si="6"/>
        <v/>
      </c>
      <c r="S28" s="32" t="str">
        <f t="shared" si="6"/>
        <v/>
      </c>
      <c r="T28" s="32" t="str">
        <f t="shared" si="6"/>
        <v/>
      </c>
      <c r="U28" s="32" t="str">
        <f t="shared" si="6"/>
        <v/>
      </c>
      <c r="V28" s="32" t="str">
        <f t="shared" si="6"/>
        <v/>
      </c>
      <c r="W28" s="32" t="str">
        <f t="shared" si="6"/>
        <v/>
      </c>
      <c r="X28" s="32" t="str">
        <f t="shared" si="7"/>
        <v/>
      </c>
      <c r="Y28" s="32">
        <f t="shared" si="7"/>
        <v>0</v>
      </c>
      <c r="Z28" s="32" t="str">
        <f t="shared" si="7"/>
        <v/>
      </c>
      <c r="AA28" s="32" t="str">
        <f t="shared" si="7"/>
        <v/>
      </c>
      <c r="AB28" s="32" t="str">
        <f t="shared" si="7"/>
        <v/>
      </c>
      <c r="AC28" s="32" t="str">
        <f t="shared" si="7"/>
        <v/>
      </c>
      <c r="AD28" s="32" t="str">
        <f t="shared" si="7"/>
        <v/>
      </c>
      <c r="AE28" s="32" t="str">
        <f t="shared" si="7"/>
        <v/>
      </c>
      <c r="AF28" s="32" t="str">
        <f t="shared" si="7"/>
        <v/>
      </c>
      <c r="AG28" s="32" t="str">
        <f t="shared" si="7"/>
        <v/>
      </c>
      <c r="AH28" s="32" t="str">
        <f t="shared" si="7"/>
        <v/>
      </c>
      <c r="AI28" s="32" t="str">
        <f t="shared" si="7"/>
        <v/>
      </c>
      <c r="AJ28" s="32" t="str">
        <f t="shared" si="7"/>
        <v/>
      </c>
      <c r="AK28" s="32" t="str">
        <f t="shared" si="7"/>
        <v/>
      </c>
      <c r="AL28" s="32" t="str">
        <f t="shared" si="7"/>
        <v/>
      </c>
      <c r="AM28" s="32" t="str">
        <f t="shared" si="7"/>
        <v/>
      </c>
      <c r="AN28" s="32" t="str">
        <f t="shared" si="8"/>
        <v/>
      </c>
      <c r="AO28" s="32" t="str">
        <f t="shared" si="8"/>
        <v/>
      </c>
      <c r="AP28" s="32" t="str">
        <f t="shared" si="8"/>
        <v/>
      </c>
    </row>
    <row r="29" spans="1:42" s="1" customFormat="1" ht="21.4" thickBot="1" x14ac:dyDescent="0.5">
      <c r="A29" s="9"/>
      <c r="B29" s="26" t="s">
        <v>67</v>
      </c>
      <c r="C29" s="27">
        <v>0</v>
      </c>
      <c r="D29" s="28">
        <v>44035</v>
      </c>
      <c r="E29" s="46">
        <f t="shared" si="5"/>
        <v>1</v>
      </c>
      <c r="F29" s="36">
        <v>44035</v>
      </c>
      <c r="G29" s="22"/>
      <c r="H29" s="32" t="str">
        <f t="shared" si="6"/>
        <v/>
      </c>
      <c r="I29" s="32" t="str">
        <f t="shared" si="6"/>
        <v/>
      </c>
      <c r="J29" s="32" t="str">
        <f t="shared" si="6"/>
        <v/>
      </c>
      <c r="K29" s="32" t="str">
        <f t="shared" si="6"/>
        <v/>
      </c>
      <c r="L29" s="32" t="str">
        <f t="shared" si="6"/>
        <v/>
      </c>
      <c r="M29" s="32" t="str">
        <f t="shared" si="6"/>
        <v/>
      </c>
      <c r="N29" s="32" t="str">
        <f t="shared" si="6"/>
        <v/>
      </c>
      <c r="O29" s="32" t="str">
        <f t="shared" si="6"/>
        <v/>
      </c>
      <c r="P29" s="32" t="str">
        <f t="shared" si="6"/>
        <v/>
      </c>
      <c r="Q29" s="32" t="str">
        <f t="shared" si="6"/>
        <v/>
      </c>
      <c r="R29" s="32">
        <f t="shared" si="6"/>
        <v>3</v>
      </c>
      <c r="S29" s="32" t="str">
        <f t="shared" si="6"/>
        <v/>
      </c>
      <c r="T29" s="32" t="str">
        <f t="shared" si="6"/>
        <v/>
      </c>
      <c r="U29" s="32" t="str">
        <f t="shared" si="6"/>
        <v/>
      </c>
      <c r="V29" s="32" t="str">
        <f t="shared" si="6"/>
        <v/>
      </c>
      <c r="W29" s="32" t="str">
        <f t="shared" si="6"/>
        <v/>
      </c>
      <c r="X29" s="32" t="str">
        <f t="shared" si="7"/>
        <v/>
      </c>
      <c r="Y29" s="32" t="str">
        <f t="shared" si="7"/>
        <v/>
      </c>
      <c r="Z29" s="32" t="str">
        <f t="shared" si="7"/>
        <v/>
      </c>
      <c r="AA29" s="32" t="str">
        <f t="shared" si="7"/>
        <v/>
      </c>
      <c r="AB29" s="32" t="str">
        <f t="shared" si="7"/>
        <v/>
      </c>
      <c r="AC29" s="32" t="str">
        <f t="shared" si="7"/>
        <v/>
      </c>
      <c r="AD29" s="32" t="str">
        <f t="shared" si="7"/>
        <v/>
      </c>
      <c r="AE29" s="32" t="str">
        <f t="shared" si="7"/>
        <v/>
      </c>
      <c r="AF29" s="32" t="str">
        <f t="shared" si="7"/>
        <v/>
      </c>
      <c r="AG29" s="32" t="str">
        <f t="shared" si="7"/>
        <v/>
      </c>
      <c r="AH29" s="32" t="str">
        <f t="shared" si="7"/>
        <v/>
      </c>
      <c r="AI29" s="32" t="str">
        <f t="shared" si="7"/>
        <v/>
      </c>
      <c r="AJ29" s="32" t="str">
        <f t="shared" si="7"/>
        <v/>
      </c>
      <c r="AK29" s="32" t="str">
        <f t="shared" si="7"/>
        <v/>
      </c>
      <c r="AL29" s="32" t="str">
        <f t="shared" si="7"/>
        <v/>
      </c>
      <c r="AM29" s="32" t="str">
        <f t="shared" si="7"/>
        <v/>
      </c>
      <c r="AN29" s="32" t="str">
        <f t="shared" si="8"/>
        <v/>
      </c>
      <c r="AO29" s="32" t="str">
        <f t="shared" si="8"/>
        <v/>
      </c>
      <c r="AP29" s="32" t="str">
        <f t="shared" si="8"/>
        <v/>
      </c>
    </row>
    <row r="30" spans="1:42" s="1" customFormat="1" ht="21.4" thickBot="1" x14ac:dyDescent="0.5">
      <c r="A30" s="9"/>
      <c r="B30" s="26" t="s">
        <v>68</v>
      </c>
      <c r="C30" s="27">
        <v>0</v>
      </c>
      <c r="D30" s="28">
        <v>44035</v>
      </c>
      <c r="E30" s="46">
        <f t="shared" si="5"/>
        <v>10</v>
      </c>
      <c r="F30" s="36">
        <v>44048</v>
      </c>
      <c r="G30" s="22"/>
      <c r="H30" s="32" t="str">
        <f t="shared" si="6"/>
        <v/>
      </c>
      <c r="I30" s="32" t="str">
        <f t="shared" si="6"/>
        <v/>
      </c>
      <c r="J30" s="32" t="str">
        <f t="shared" si="6"/>
        <v/>
      </c>
      <c r="K30" s="32" t="str">
        <f t="shared" si="6"/>
        <v/>
      </c>
      <c r="L30" s="32" t="str">
        <f t="shared" si="6"/>
        <v/>
      </c>
      <c r="M30" s="32" t="str">
        <f t="shared" si="6"/>
        <v/>
      </c>
      <c r="N30" s="32" t="str">
        <f t="shared" si="6"/>
        <v/>
      </c>
      <c r="O30" s="32" t="str">
        <f t="shared" si="6"/>
        <v/>
      </c>
      <c r="P30" s="32" t="str">
        <f t="shared" si="6"/>
        <v/>
      </c>
      <c r="Q30" s="32" t="str">
        <f t="shared" si="6"/>
        <v/>
      </c>
      <c r="R30" s="32" t="str">
        <f t="shared" si="6"/>
        <v/>
      </c>
      <c r="S30" s="32" t="str">
        <f t="shared" si="6"/>
        <v/>
      </c>
      <c r="T30" s="32" t="str">
        <f t="shared" si="6"/>
        <v/>
      </c>
      <c r="U30" s="32" t="str">
        <f t="shared" si="6"/>
        <v/>
      </c>
      <c r="V30" s="32" t="str">
        <f t="shared" si="6"/>
        <v/>
      </c>
      <c r="W30" s="32" t="str">
        <f t="shared" ref="W30:AL34" si="12">IF(AND($E30=1,W$5=$F30),3,IF(W$5=$F30,$C30,""))</f>
        <v/>
      </c>
      <c r="X30" s="32" t="str">
        <f t="shared" si="7"/>
        <v/>
      </c>
      <c r="Y30" s="32" t="str">
        <f t="shared" si="7"/>
        <v/>
      </c>
      <c r="Z30" s="32" t="str">
        <f t="shared" si="7"/>
        <v/>
      </c>
      <c r="AA30" s="32" t="str">
        <f t="shared" si="7"/>
        <v/>
      </c>
      <c r="AB30" s="32" t="str">
        <f t="shared" si="7"/>
        <v/>
      </c>
      <c r="AC30" s="32" t="str">
        <f t="shared" si="7"/>
        <v/>
      </c>
      <c r="AD30" s="32" t="str">
        <f t="shared" si="7"/>
        <v/>
      </c>
      <c r="AE30" s="32">
        <f t="shared" si="7"/>
        <v>0</v>
      </c>
      <c r="AF30" s="32" t="str">
        <f t="shared" si="7"/>
        <v/>
      </c>
      <c r="AG30" s="32" t="str">
        <f t="shared" si="7"/>
        <v/>
      </c>
      <c r="AH30" s="32" t="str">
        <f t="shared" si="7"/>
        <v/>
      </c>
      <c r="AI30" s="32" t="str">
        <f t="shared" si="7"/>
        <v/>
      </c>
      <c r="AJ30" s="32" t="str">
        <f t="shared" si="7"/>
        <v/>
      </c>
      <c r="AK30" s="32" t="str">
        <f t="shared" si="7"/>
        <v/>
      </c>
      <c r="AL30" s="32" t="str">
        <f t="shared" si="7"/>
        <v/>
      </c>
      <c r="AM30" s="32" t="str">
        <f t="shared" ref="AM30:AM38" si="13">IF(AND($E30=1,AM$5=$F30),3,IF(AM$5=$F30,$C30,""))</f>
        <v/>
      </c>
      <c r="AN30" s="32" t="str">
        <f t="shared" si="8"/>
        <v/>
      </c>
      <c r="AO30" s="32" t="str">
        <f t="shared" si="8"/>
        <v/>
      </c>
      <c r="AP30" s="32" t="str">
        <f t="shared" si="8"/>
        <v/>
      </c>
    </row>
    <row r="31" spans="1:42" s="1" customFormat="1" ht="21.4" thickBot="1" x14ac:dyDescent="0.5">
      <c r="A31" s="9"/>
      <c r="B31" s="62" t="s">
        <v>48</v>
      </c>
      <c r="C31" s="38"/>
      <c r="D31" s="23"/>
      <c r="E31" s="45"/>
      <c r="F31" s="24"/>
      <c r="G31" s="25"/>
      <c r="H31" s="32" t="str">
        <f t="shared" ref="H31:V34" si="14">IF(AND($E31=1,H$5=$F31),3,IF(H$5=$F31,$C31,""))</f>
        <v/>
      </c>
      <c r="I31" s="32" t="str">
        <f t="shared" si="14"/>
        <v/>
      </c>
      <c r="J31" s="32" t="str">
        <f t="shared" si="14"/>
        <v/>
      </c>
      <c r="K31" s="32" t="str">
        <f t="shared" si="14"/>
        <v/>
      </c>
      <c r="L31" s="32" t="str">
        <f t="shared" si="14"/>
        <v/>
      </c>
      <c r="M31" s="32" t="str">
        <f t="shared" si="14"/>
        <v/>
      </c>
      <c r="N31" s="32" t="str">
        <f t="shared" si="14"/>
        <v/>
      </c>
      <c r="O31" s="32" t="str">
        <f t="shared" si="14"/>
        <v/>
      </c>
      <c r="P31" s="32" t="str">
        <f t="shared" si="14"/>
        <v/>
      </c>
      <c r="Q31" s="32" t="str">
        <f t="shared" si="14"/>
        <v/>
      </c>
      <c r="R31" s="32" t="str">
        <f t="shared" si="14"/>
        <v/>
      </c>
      <c r="S31" s="32" t="str">
        <f t="shared" si="14"/>
        <v/>
      </c>
      <c r="T31" s="32" t="str">
        <f t="shared" si="14"/>
        <v/>
      </c>
      <c r="U31" s="32" t="str">
        <f t="shared" si="14"/>
        <v/>
      </c>
      <c r="V31" s="32" t="str">
        <f t="shared" si="14"/>
        <v/>
      </c>
      <c r="W31" s="32" t="str">
        <f t="shared" si="12"/>
        <v/>
      </c>
      <c r="X31" s="32" t="str">
        <f t="shared" si="12"/>
        <v/>
      </c>
      <c r="Y31" s="32" t="str">
        <f t="shared" si="12"/>
        <v/>
      </c>
      <c r="Z31" s="32" t="str">
        <f t="shared" si="12"/>
        <v/>
      </c>
      <c r="AA31" s="32" t="str">
        <f t="shared" si="12"/>
        <v/>
      </c>
      <c r="AB31" s="32" t="str">
        <f t="shared" si="12"/>
        <v/>
      </c>
      <c r="AC31" s="32" t="str">
        <f t="shared" si="12"/>
        <v/>
      </c>
      <c r="AD31" s="32" t="str">
        <f t="shared" si="12"/>
        <v/>
      </c>
      <c r="AE31" s="32" t="str">
        <f t="shared" si="12"/>
        <v/>
      </c>
      <c r="AF31" s="32" t="str">
        <f t="shared" si="12"/>
        <v/>
      </c>
      <c r="AG31" s="32" t="str">
        <f t="shared" si="12"/>
        <v/>
      </c>
      <c r="AH31" s="32" t="str">
        <f t="shared" si="12"/>
        <v/>
      </c>
      <c r="AI31" s="32" t="str">
        <f t="shared" si="12"/>
        <v/>
      </c>
      <c r="AJ31" s="32" t="str">
        <f t="shared" si="12"/>
        <v/>
      </c>
      <c r="AK31" s="32" t="str">
        <f t="shared" si="12"/>
        <v/>
      </c>
      <c r="AL31" s="32" t="str">
        <f t="shared" si="12"/>
        <v/>
      </c>
      <c r="AM31" s="32" t="str">
        <f t="shared" si="13"/>
        <v/>
      </c>
      <c r="AN31" s="32" t="str">
        <f t="shared" si="8"/>
        <v/>
      </c>
      <c r="AO31" s="32" t="str">
        <f t="shared" si="8"/>
        <v/>
      </c>
      <c r="AP31" s="32" t="str">
        <f t="shared" si="8"/>
        <v/>
      </c>
    </row>
    <row r="32" spans="1:42" s="1" customFormat="1" ht="21.4" thickBot="1" x14ac:dyDescent="0.5">
      <c r="A32" s="9"/>
      <c r="B32" s="26" t="s">
        <v>69</v>
      </c>
      <c r="C32" s="27">
        <v>0</v>
      </c>
      <c r="D32" s="28">
        <v>44036</v>
      </c>
      <c r="E32" s="46">
        <f t="shared" si="5"/>
        <v>6</v>
      </c>
      <c r="F32" s="36">
        <v>44043</v>
      </c>
      <c r="G32" s="22"/>
      <c r="H32" s="32" t="str">
        <f t="shared" si="14"/>
        <v/>
      </c>
      <c r="I32" s="32" t="str">
        <f t="shared" si="14"/>
        <v/>
      </c>
      <c r="J32" s="32" t="str">
        <f t="shared" si="14"/>
        <v/>
      </c>
      <c r="K32" s="32" t="str">
        <f t="shared" si="14"/>
        <v/>
      </c>
      <c r="L32" s="32" t="str">
        <f t="shared" si="14"/>
        <v/>
      </c>
      <c r="M32" s="32" t="str">
        <f t="shared" si="14"/>
        <v/>
      </c>
      <c r="N32" s="32" t="str">
        <f t="shared" si="14"/>
        <v/>
      </c>
      <c r="O32" s="32" t="str">
        <f t="shared" si="14"/>
        <v/>
      </c>
      <c r="P32" s="32" t="str">
        <f t="shared" si="14"/>
        <v/>
      </c>
      <c r="Q32" s="32" t="str">
        <f t="shared" si="14"/>
        <v/>
      </c>
      <c r="R32" s="32" t="str">
        <f t="shared" si="14"/>
        <v/>
      </c>
      <c r="S32" s="32" t="str">
        <f t="shared" si="14"/>
        <v/>
      </c>
      <c r="T32" s="32" t="str">
        <f t="shared" si="14"/>
        <v/>
      </c>
      <c r="U32" s="32" t="str">
        <f t="shared" si="14"/>
        <v/>
      </c>
      <c r="V32" s="32" t="str">
        <f t="shared" si="14"/>
        <v/>
      </c>
      <c r="W32" s="32" t="str">
        <f t="shared" si="12"/>
        <v/>
      </c>
      <c r="X32" s="32" t="str">
        <f t="shared" si="12"/>
        <v/>
      </c>
      <c r="Y32" s="32" t="str">
        <f t="shared" si="12"/>
        <v/>
      </c>
      <c r="Z32" s="32">
        <f t="shared" si="12"/>
        <v>0</v>
      </c>
      <c r="AA32" s="32" t="str">
        <f t="shared" si="12"/>
        <v/>
      </c>
      <c r="AB32" s="32" t="str">
        <f t="shared" si="12"/>
        <v/>
      </c>
      <c r="AC32" s="32" t="str">
        <f t="shared" si="12"/>
        <v/>
      </c>
      <c r="AD32" s="32" t="str">
        <f t="shared" si="12"/>
        <v/>
      </c>
      <c r="AE32" s="32" t="str">
        <f t="shared" si="12"/>
        <v/>
      </c>
      <c r="AF32" s="32" t="str">
        <f t="shared" si="12"/>
        <v/>
      </c>
      <c r="AG32" s="32" t="str">
        <f t="shared" si="12"/>
        <v/>
      </c>
      <c r="AH32" s="32" t="str">
        <f t="shared" si="12"/>
        <v/>
      </c>
      <c r="AI32" s="32" t="str">
        <f t="shared" si="12"/>
        <v/>
      </c>
      <c r="AJ32" s="32" t="str">
        <f t="shared" si="12"/>
        <v/>
      </c>
      <c r="AK32" s="32" t="str">
        <f t="shared" si="12"/>
        <v/>
      </c>
      <c r="AL32" s="32" t="str">
        <f t="shared" si="12"/>
        <v/>
      </c>
      <c r="AM32" s="32" t="str">
        <f t="shared" si="13"/>
        <v/>
      </c>
      <c r="AN32" s="32" t="str">
        <f t="shared" si="8"/>
        <v/>
      </c>
      <c r="AO32" s="32" t="str">
        <f t="shared" si="8"/>
        <v/>
      </c>
      <c r="AP32" s="32" t="str">
        <f t="shared" si="8"/>
        <v/>
      </c>
    </row>
    <row r="33" spans="1:42" s="1" customFormat="1" ht="21.4" thickBot="1" x14ac:dyDescent="0.5">
      <c r="A33" s="9"/>
      <c r="B33" s="26" t="s">
        <v>70</v>
      </c>
      <c r="C33" s="27">
        <v>0</v>
      </c>
      <c r="D33" s="28">
        <v>44036</v>
      </c>
      <c r="E33" s="46">
        <f t="shared" si="5"/>
        <v>16</v>
      </c>
      <c r="F33" s="36">
        <v>44059</v>
      </c>
      <c r="G33" s="22"/>
      <c r="H33" s="32" t="str">
        <f t="shared" si="14"/>
        <v/>
      </c>
      <c r="I33" s="32" t="str">
        <f t="shared" si="14"/>
        <v/>
      </c>
      <c r="J33" s="32" t="str">
        <f t="shared" si="14"/>
        <v/>
      </c>
      <c r="K33" s="32" t="str">
        <f t="shared" si="14"/>
        <v/>
      </c>
      <c r="L33" s="32" t="str">
        <f t="shared" si="14"/>
        <v/>
      </c>
      <c r="M33" s="32" t="str">
        <f t="shared" si="14"/>
        <v/>
      </c>
      <c r="N33" s="32" t="str">
        <f t="shared" si="14"/>
        <v/>
      </c>
      <c r="O33" s="32" t="str">
        <f t="shared" si="14"/>
        <v/>
      </c>
      <c r="P33" s="32" t="str">
        <f t="shared" si="14"/>
        <v/>
      </c>
      <c r="Q33" s="32" t="str">
        <f t="shared" si="14"/>
        <v/>
      </c>
      <c r="R33" s="32" t="str">
        <f t="shared" si="14"/>
        <v/>
      </c>
      <c r="S33" s="32" t="str">
        <f t="shared" si="14"/>
        <v/>
      </c>
      <c r="T33" s="32" t="str">
        <f t="shared" si="14"/>
        <v/>
      </c>
      <c r="U33" s="32" t="str">
        <f t="shared" si="14"/>
        <v/>
      </c>
      <c r="V33" s="32" t="str">
        <f t="shared" si="14"/>
        <v/>
      </c>
      <c r="W33" s="32" t="str">
        <f t="shared" si="12"/>
        <v/>
      </c>
      <c r="X33" s="32" t="str">
        <f t="shared" si="12"/>
        <v/>
      </c>
      <c r="Y33" s="32" t="str">
        <f t="shared" si="12"/>
        <v/>
      </c>
      <c r="Z33" s="32" t="str">
        <f t="shared" si="12"/>
        <v/>
      </c>
      <c r="AA33" s="32" t="str">
        <f t="shared" si="12"/>
        <v/>
      </c>
      <c r="AB33" s="32" t="str">
        <f t="shared" si="12"/>
        <v/>
      </c>
      <c r="AC33" s="32" t="str">
        <f t="shared" si="12"/>
        <v/>
      </c>
      <c r="AD33" s="32" t="str">
        <f t="shared" si="12"/>
        <v/>
      </c>
      <c r="AE33" s="32" t="str">
        <f t="shared" si="12"/>
        <v/>
      </c>
      <c r="AF33" s="32" t="str">
        <f t="shared" si="12"/>
        <v/>
      </c>
      <c r="AG33" s="32" t="str">
        <f t="shared" si="12"/>
        <v/>
      </c>
      <c r="AH33" s="32" t="str">
        <f t="shared" si="12"/>
        <v/>
      </c>
      <c r="AI33" s="32" t="str">
        <f t="shared" si="12"/>
        <v/>
      </c>
      <c r="AJ33" s="32" t="str">
        <f t="shared" si="12"/>
        <v/>
      </c>
      <c r="AK33" s="32" t="str">
        <f t="shared" si="12"/>
        <v/>
      </c>
      <c r="AL33" s="32" t="str">
        <f t="shared" si="12"/>
        <v/>
      </c>
      <c r="AM33" s="32" t="str">
        <f t="shared" si="13"/>
        <v/>
      </c>
      <c r="AN33" s="32" t="str">
        <f t="shared" si="8"/>
        <v/>
      </c>
      <c r="AO33" s="32" t="str">
        <f t="shared" si="8"/>
        <v/>
      </c>
      <c r="AP33" s="32">
        <f t="shared" si="8"/>
        <v>0</v>
      </c>
    </row>
    <row r="34" spans="1:42" s="1" customFormat="1" ht="21.4" thickBot="1" x14ac:dyDescent="0.5">
      <c r="A34" s="9"/>
      <c r="B34" s="26" t="s">
        <v>71</v>
      </c>
      <c r="C34" s="27">
        <v>0</v>
      </c>
      <c r="D34" s="28">
        <v>44036</v>
      </c>
      <c r="E34" s="46">
        <f t="shared" si="5"/>
        <v>1</v>
      </c>
      <c r="F34" s="36">
        <v>44036</v>
      </c>
      <c r="G34" s="22"/>
      <c r="H34" s="32" t="str">
        <f t="shared" si="14"/>
        <v/>
      </c>
      <c r="I34" s="32" t="str">
        <f t="shared" si="14"/>
        <v/>
      </c>
      <c r="J34" s="32" t="str">
        <f t="shared" si="14"/>
        <v/>
      </c>
      <c r="K34" s="32" t="str">
        <f t="shared" si="14"/>
        <v/>
      </c>
      <c r="L34" s="32" t="str">
        <f t="shared" si="14"/>
        <v/>
      </c>
      <c r="M34" s="32" t="str">
        <f t="shared" si="14"/>
        <v/>
      </c>
      <c r="N34" s="32" t="str">
        <f t="shared" si="14"/>
        <v/>
      </c>
      <c r="O34" s="32" t="str">
        <f t="shared" si="14"/>
        <v/>
      </c>
      <c r="P34" s="32" t="str">
        <f t="shared" si="14"/>
        <v/>
      </c>
      <c r="Q34" s="32" t="str">
        <f t="shared" si="14"/>
        <v/>
      </c>
      <c r="R34" s="32" t="str">
        <f t="shared" si="14"/>
        <v/>
      </c>
      <c r="S34" s="32">
        <f t="shared" si="14"/>
        <v>3</v>
      </c>
      <c r="T34" s="32" t="str">
        <f t="shared" si="14"/>
        <v/>
      </c>
      <c r="U34" s="32" t="str">
        <f t="shared" si="14"/>
        <v/>
      </c>
      <c r="V34" s="32" t="str">
        <f t="shared" si="14"/>
        <v/>
      </c>
      <c r="W34" s="32" t="str">
        <f t="shared" si="12"/>
        <v/>
      </c>
      <c r="X34" s="32" t="str">
        <f t="shared" si="12"/>
        <v/>
      </c>
      <c r="Y34" s="32" t="str">
        <f t="shared" si="12"/>
        <v/>
      </c>
      <c r="Z34" s="32" t="str">
        <f t="shared" si="12"/>
        <v/>
      </c>
      <c r="AA34" s="32" t="str">
        <f t="shared" si="12"/>
        <v/>
      </c>
      <c r="AB34" s="32" t="str">
        <f t="shared" si="12"/>
        <v/>
      </c>
      <c r="AC34" s="32" t="str">
        <f t="shared" si="12"/>
        <v/>
      </c>
      <c r="AD34" s="32" t="str">
        <f t="shared" si="12"/>
        <v/>
      </c>
      <c r="AE34" s="32" t="str">
        <f t="shared" si="12"/>
        <v/>
      </c>
      <c r="AF34" s="32" t="str">
        <f t="shared" si="12"/>
        <v/>
      </c>
      <c r="AG34" s="32" t="str">
        <f t="shared" si="12"/>
        <v/>
      </c>
      <c r="AH34" s="32" t="str">
        <f t="shared" si="12"/>
        <v/>
      </c>
      <c r="AI34" s="32" t="str">
        <f t="shared" si="12"/>
        <v/>
      </c>
      <c r="AJ34" s="32" t="str">
        <f t="shared" si="12"/>
        <v/>
      </c>
      <c r="AK34" s="32" t="str">
        <f t="shared" si="12"/>
        <v/>
      </c>
      <c r="AL34" s="32" t="str">
        <f t="shared" si="12"/>
        <v/>
      </c>
      <c r="AM34" s="32" t="str">
        <f t="shared" si="13"/>
        <v/>
      </c>
      <c r="AN34" s="32" t="str">
        <f t="shared" si="8"/>
        <v/>
      </c>
      <c r="AO34" s="32" t="str">
        <f t="shared" si="8"/>
        <v/>
      </c>
      <c r="AP34" s="32" t="str">
        <f t="shared" si="8"/>
        <v/>
      </c>
    </row>
    <row r="35" spans="1:42" s="1" customFormat="1" ht="21.4" thickBot="1" x14ac:dyDescent="0.5">
      <c r="A35" s="9"/>
      <c r="B35" s="62" t="s">
        <v>50</v>
      </c>
      <c r="C35" s="38"/>
      <c r="D35" s="23"/>
      <c r="E35" s="45"/>
      <c r="F35" s="24"/>
      <c r="G35" s="25"/>
      <c r="H35" s="32" t="str">
        <f t="shared" ref="H35:AL38" si="15">IF(AND($E35=1,H$5=$F35),3,IF(H$5=$F35,$C35,""))</f>
        <v/>
      </c>
      <c r="I35" s="32" t="str">
        <f t="shared" si="15"/>
        <v/>
      </c>
      <c r="J35" s="32" t="str">
        <f t="shared" si="15"/>
        <v/>
      </c>
      <c r="K35" s="32" t="str">
        <f t="shared" si="15"/>
        <v/>
      </c>
      <c r="L35" s="32" t="str">
        <f t="shared" si="15"/>
        <v/>
      </c>
      <c r="M35" s="32" t="str">
        <f t="shared" si="15"/>
        <v/>
      </c>
      <c r="N35" s="32" t="str">
        <f t="shared" si="15"/>
        <v/>
      </c>
      <c r="O35" s="32" t="str">
        <f t="shared" si="15"/>
        <v/>
      </c>
      <c r="P35" s="32" t="str">
        <f t="shared" si="15"/>
        <v/>
      </c>
      <c r="Q35" s="32" t="str">
        <f t="shared" si="15"/>
        <v/>
      </c>
      <c r="R35" s="32" t="str">
        <f t="shared" si="15"/>
        <v/>
      </c>
      <c r="S35" s="32" t="str">
        <f t="shared" si="15"/>
        <v/>
      </c>
      <c r="T35" s="32" t="str">
        <f t="shared" si="15"/>
        <v/>
      </c>
      <c r="U35" s="32" t="str">
        <f t="shared" si="15"/>
        <v/>
      </c>
      <c r="V35" s="32" t="str">
        <f t="shared" si="15"/>
        <v/>
      </c>
      <c r="W35" s="32" t="str">
        <f t="shared" si="15"/>
        <v/>
      </c>
      <c r="X35" s="32" t="str">
        <f t="shared" si="15"/>
        <v/>
      </c>
      <c r="Y35" s="32" t="str">
        <f t="shared" si="15"/>
        <v/>
      </c>
      <c r="Z35" s="32" t="str">
        <f t="shared" si="15"/>
        <v/>
      </c>
      <c r="AA35" s="32" t="str">
        <f t="shared" si="15"/>
        <v/>
      </c>
      <c r="AB35" s="32" t="str">
        <f t="shared" si="15"/>
        <v/>
      </c>
      <c r="AC35" s="32" t="str">
        <f t="shared" si="15"/>
        <v/>
      </c>
      <c r="AD35" s="32" t="str">
        <f t="shared" si="15"/>
        <v/>
      </c>
      <c r="AE35" s="32" t="str">
        <f t="shared" si="15"/>
        <v/>
      </c>
      <c r="AF35" s="32" t="str">
        <f t="shared" si="15"/>
        <v/>
      </c>
      <c r="AG35" s="32" t="str">
        <f t="shared" si="15"/>
        <v/>
      </c>
      <c r="AH35" s="32" t="str">
        <f t="shared" si="15"/>
        <v/>
      </c>
      <c r="AI35" s="32" t="str">
        <f t="shared" si="15"/>
        <v/>
      </c>
      <c r="AJ35" s="32" t="str">
        <f t="shared" si="15"/>
        <v/>
      </c>
      <c r="AK35" s="32" t="str">
        <f t="shared" si="15"/>
        <v/>
      </c>
      <c r="AL35" s="32" t="str">
        <f t="shared" si="15"/>
        <v/>
      </c>
      <c r="AM35" s="32" t="str">
        <f t="shared" si="13"/>
        <v/>
      </c>
      <c r="AN35" s="32" t="str">
        <f t="shared" si="8"/>
        <v/>
      </c>
      <c r="AO35" s="32" t="str">
        <f t="shared" si="8"/>
        <v/>
      </c>
      <c r="AP35" s="32" t="str">
        <f t="shared" si="8"/>
        <v/>
      </c>
    </row>
    <row r="36" spans="1:42" s="1" customFormat="1" ht="21.4" thickBot="1" x14ac:dyDescent="0.5">
      <c r="A36" s="9"/>
      <c r="B36" s="26" t="s">
        <v>72</v>
      </c>
      <c r="C36" s="27">
        <v>0</v>
      </c>
      <c r="D36" s="28">
        <v>44037</v>
      </c>
      <c r="E36" s="46">
        <f t="shared" si="5"/>
        <v>5</v>
      </c>
      <c r="F36" s="36">
        <v>44044</v>
      </c>
      <c r="G36" s="22"/>
      <c r="H36" s="32" t="str">
        <f t="shared" si="15"/>
        <v/>
      </c>
      <c r="I36" s="32" t="str">
        <f t="shared" si="15"/>
        <v/>
      </c>
      <c r="J36" s="32" t="str">
        <f t="shared" si="15"/>
        <v/>
      </c>
      <c r="K36" s="32" t="str">
        <f t="shared" si="15"/>
        <v/>
      </c>
      <c r="L36" s="32" t="str">
        <f t="shared" si="15"/>
        <v/>
      </c>
      <c r="M36" s="32" t="str">
        <f t="shared" si="15"/>
        <v/>
      </c>
      <c r="N36" s="32" t="str">
        <f t="shared" si="15"/>
        <v/>
      </c>
      <c r="O36" s="32" t="str">
        <f t="shared" si="15"/>
        <v/>
      </c>
      <c r="P36" s="32" t="str">
        <f t="shared" si="15"/>
        <v/>
      </c>
      <c r="Q36" s="32" t="str">
        <f t="shared" si="15"/>
        <v/>
      </c>
      <c r="R36" s="32" t="str">
        <f t="shared" si="15"/>
        <v/>
      </c>
      <c r="S36" s="32" t="str">
        <f t="shared" si="15"/>
        <v/>
      </c>
      <c r="T36" s="32" t="str">
        <f t="shared" si="15"/>
        <v/>
      </c>
      <c r="U36" s="32" t="str">
        <f t="shared" si="15"/>
        <v/>
      </c>
      <c r="V36" s="32" t="str">
        <f t="shared" si="15"/>
        <v/>
      </c>
      <c r="W36" s="32" t="str">
        <f t="shared" si="15"/>
        <v/>
      </c>
      <c r="X36" s="32" t="str">
        <f t="shared" si="15"/>
        <v/>
      </c>
      <c r="Y36" s="32" t="str">
        <f t="shared" si="15"/>
        <v/>
      </c>
      <c r="Z36" s="32" t="str">
        <f t="shared" si="15"/>
        <v/>
      </c>
      <c r="AA36" s="32">
        <f t="shared" si="15"/>
        <v>0</v>
      </c>
      <c r="AB36" s="32" t="str">
        <f t="shared" si="15"/>
        <v/>
      </c>
      <c r="AC36" s="32" t="str">
        <f t="shared" si="15"/>
        <v/>
      </c>
      <c r="AD36" s="32" t="str">
        <f t="shared" si="15"/>
        <v/>
      </c>
      <c r="AE36" s="32" t="str">
        <f t="shared" si="15"/>
        <v/>
      </c>
      <c r="AF36" s="32" t="str">
        <f t="shared" si="15"/>
        <v/>
      </c>
      <c r="AG36" s="32" t="str">
        <f t="shared" si="15"/>
        <v/>
      </c>
      <c r="AH36" s="32" t="str">
        <f t="shared" si="15"/>
        <v/>
      </c>
      <c r="AI36" s="32" t="str">
        <f t="shared" si="15"/>
        <v/>
      </c>
      <c r="AJ36" s="32" t="str">
        <f t="shared" si="15"/>
        <v/>
      </c>
      <c r="AK36" s="32" t="str">
        <f t="shared" si="15"/>
        <v/>
      </c>
      <c r="AL36" s="32" t="str">
        <f t="shared" si="15"/>
        <v/>
      </c>
      <c r="AM36" s="32" t="str">
        <f t="shared" si="13"/>
        <v/>
      </c>
      <c r="AN36" s="32" t="str">
        <f t="shared" si="8"/>
        <v/>
      </c>
      <c r="AO36" s="32" t="str">
        <f t="shared" si="8"/>
        <v/>
      </c>
      <c r="AP36" s="32" t="str">
        <f t="shared" si="8"/>
        <v/>
      </c>
    </row>
    <row r="37" spans="1:42" s="1" customFormat="1" ht="21.4" thickBot="1" x14ac:dyDescent="0.5">
      <c r="A37" s="9"/>
      <c r="B37" s="26" t="s">
        <v>73</v>
      </c>
      <c r="C37" s="27">
        <v>0</v>
      </c>
      <c r="D37" s="28">
        <v>44037</v>
      </c>
      <c r="E37" s="46">
        <f t="shared" si="5"/>
        <v>1</v>
      </c>
      <c r="F37" s="36">
        <v>44039</v>
      </c>
      <c r="G37" s="22"/>
      <c r="H37" s="32" t="str">
        <f t="shared" si="15"/>
        <v/>
      </c>
      <c r="I37" s="32" t="str">
        <f t="shared" si="15"/>
        <v/>
      </c>
      <c r="J37" s="32" t="str">
        <f t="shared" si="15"/>
        <v/>
      </c>
      <c r="K37" s="32" t="str">
        <f t="shared" si="15"/>
        <v/>
      </c>
      <c r="L37" s="32" t="str">
        <f t="shared" si="15"/>
        <v/>
      </c>
      <c r="M37" s="32" t="str">
        <f t="shared" si="15"/>
        <v/>
      </c>
      <c r="N37" s="32" t="str">
        <f t="shared" si="15"/>
        <v/>
      </c>
      <c r="O37" s="32" t="str">
        <f t="shared" si="15"/>
        <v/>
      </c>
      <c r="P37" s="32" t="str">
        <f t="shared" si="15"/>
        <v/>
      </c>
      <c r="Q37" s="32" t="str">
        <f t="shared" si="15"/>
        <v/>
      </c>
      <c r="R37" s="32" t="str">
        <f t="shared" si="15"/>
        <v/>
      </c>
      <c r="S37" s="32" t="str">
        <f t="shared" si="15"/>
        <v/>
      </c>
      <c r="T37" s="32" t="str">
        <f t="shared" si="15"/>
        <v/>
      </c>
      <c r="U37" s="32" t="str">
        <f t="shared" si="15"/>
        <v/>
      </c>
      <c r="V37" s="32">
        <f t="shared" si="15"/>
        <v>3</v>
      </c>
      <c r="W37" s="32" t="str">
        <f t="shared" si="15"/>
        <v/>
      </c>
      <c r="X37" s="32" t="str">
        <f t="shared" si="15"/>
        <v/>
      </c>
      <c r="Y37" s="32" t="str">
        <f t="shared" si="15"/>
        <v/>
      </c>
      <c r="Z37" s="32" t="str">
        <f t="shared" si="15"/>
        <v/>
      </c>
      <c r="AA37" s="32" t="str">
        <f t="shared" si="15"/>
        <v/>
      </c>
      <c r="AB37" s="32" t="str">
        <f t="shared" si="15"/>
        <v/>
      </c>
      <c r="AC37" s="32" t="str">
        <f t="shared" si="15"/>
        <v/>
      </c>
      <c r="AD37" s="32" t="str">
        <f t="shared" si="15"/>
        <v/>
      </c>
      <c r="AE37" s="32" t="str">
        <f t="shared" si="15"/>
        <v/>
      </c>
      <c r="AF37" s="32" t="str">
        <f t="shared" si="15"/>
        <v/>
      </c>
      <c r="AG37" s="32" t="str">
        <f t="shared" si="15"/>
        <v/>
      </c>
      <c r="AH37" s="32" t="str">
        <f t="shared" si="15"/>
        <v/>
      </c>
      <c r="AI37" s="32" t="str">
        <f t="shared" si="15"/>
        <v/>
      </c>
      <c r="AJ37" s="32" t="str">
        <f t="shared" si="15"/>
        <v/>
      </c>
      <c r="AK37" s="32" t="str">
        <f t="shared" si="15"/>
        <v/>
      </c>
      <c r="AL37" s="32" t="str">
        <f t="shared" si="15"/>
        <v/>
      </c>
      <c r="AM37" s="32" t="str">
        <f t="shared" si="13"/>
        <v/>
      </c>
      <c r="AN37" s="32" t="str">
        <f t="shared" si="8"/>
        <v/>
      </c>
      <c r="AO37" s="32" t="str">
        <f t="shared" si="8"/>
        <v/>
      </c>
      <c r="AP37" s="32" t="str">
        <f t="shared" si="8"/>
        <v/>
      </c>
    </row>
    <row r="38" spans="1:42" s="1" customFormat="1" ht="21.4" thickBot="1" x14ac:dyDescent="0.5">
      <c r="A38" s="9"/>
      <c r="B38" s="26" t="s">
        <v>74</v>
      </c>
      <c r="C38" s="27">
        <v>0</v>
      </c>
      <c r="D38" s="28">
        <v>44037</v>
      </c>
      <c r="E38" s="46">
        <f t="shared" si="5"/>
        <v>0</v>
      </c>
      <c r="F38" s="36">
        <v>44038</v>
      </c>
      <c r="G38" s="22"/>
      <c r="H38" s="32" t="str">
        <f t="shared" si="15"/>
        <v/>
      </c>
      <c r="I38" s="32" t="str">
        <f t="shared" si="15"/>
        <v/>
      </c>
      <c r="J38" s="32" t="str">
        <f t="shared" si="15"/>
        <v/>
      </c>
      <c r="K38" s="32" t="str">
        <f t="shared" si="15"/>
        <v/>
      </c>
      <c r="L38" s="32" t="str">
        <f t="shared" si="15"/>
        <v/>
      </c>
      <c r="M38" s="32" t="str">
        <f t="shared" si="15"/>
        <v/>
      </c>
      <c r="N38" s="32" t="str">
        <f t="shared" si="15"/>
        <v/>
      </c>
      <c r="O38" s="32" t="str">
        <f t="shared" si="15"/>
        <v/>
      </c>
      <c r="P38" s="32" t="str">
        <f t="shared" si="15"/>
        <v/>
      </c>
      <c r="Q38" s="32" t="str">
        <f t="shared" si="15"/>
        <v/>
      </c>
      <c r="R38" s="32" t="str">
        <f t="shared" si="15"/>
        <v/>
      </c>
      <c r="S38" s="32" t="str">
        <f t="shared" si="15"/>
        <v/>
      </c>
      <c r="T38" s="32" t="str">
        <f t="shared" si="15"/>
        <v/>
      </c>
      <c r="U38" s="32">
        <f t="shared" si="15"/>
        <v>0</v>
      </c>
      <c r="V38" s="32" t="str">
        <f t="shared" si="15"/>
        <v/>
      </c>
      <c r="W38" s="32" t="str">
        <f t="shared" si="15"/>
        <v/>
      </c>
      <c r="X38" s="32" t="str">
        <f t="shared" si="15"/>
        <v/>
      </c>
      <c r="Y38" s="32" t="str">
        <f t="shared" si="15"/>
        <v/>
      </c>
      <c r="Z38" s="32" t="str">
        <f t="shared" si="15"/>
        <v/>
      </c>
      <c r="AA38" s="32" t="str">
        <f t="shared" si="15"/>
        <v/>
      </c>
      <c r="AB38" s="32" t="str">
        <f t="shared" si="15"/>
        <v/>
      </c>
      <c r="AC38" s="32" t="str">
        <f t="shared" si="15"/>
        <v/>
      </c>
      <c r="AD38" s="32" t="str">
        <f t="shared" si="15"/>
        <v/>
      </c>
      <c r="AE38" s="32" t="str">
        <f t="shared" si="15"/>
        <v/>
      </c>
      <c r="AF38" s="32" t="str">
        <f t="shared" si="15"/>
        <v/>
      </c>
      <c r="AG38" s="32" t="str">
        <f t="shared" si="15"/>
        <v/>
      </c>
      <c r="AH38" s="32" t="str">
        <f t="shared" si="15"/>
        <v/>
      </c>
      <c r="AI38" s="32" t="str">
        <f t="shared" si="15"/>
        <v/>
      </c>
      <c r="AJ38" s="32" t="str">
        <f t="shared" si="15"/>
        <v/>
      </c>
      <c r="AK38" s="32" t="str">
        <f t="shared" si="15"/>
        <v/>
      </c>
      <c r="AL38" s="32" t="str">
        <f t="shared" si="15"/>
        <v/>
      </c>
      <c r="AM38" s="32" t="str">
        <f t="shared" si="13"/>
        <v/>
      </c>
      <c r="AN38" s="32" t="str">
        <f t="shared" si="8"/>
        <v/>
      </c>
      <c r="AO38" s="32" t="str">
        <f t="shared" si="8"/>
        <v/>
      </c>
      <c r="AP38" s="32" t="str">
        <f t="shared" si="8"/>
        <v/>
      </c>
    </row>
    <row r="39" spans="1:42" s="1" customFormat="1" ht="21.4" thickBot="1" x14ac:dyDescent="0.5">
      <c r="A39" s="9"/>
      <c r="B39" s="61" t="s">
        <v>52</v>
      </c>
      <c r="C39" s="52"/>
      <c r="D39" s="53"/>
      <c r="E39" s="54"/>
      <c r="F39" s="55"/>
      <c r="G39" s="5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</row>
    <row r="40" spans="1:42" s="1" customFormat="1" ht="21.4" thickBot="1" x14ac:dyDescent="0.5">
      <c r="A40" s="9"/>
      <c r="B40" s="26"/>
      <c r="C40" s="27"/>
      <c r="D40" s="28"/>
      <c r="E40" s="46"/>
      <c r="F40" s="36"/>
      <c r="G40" s="2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</row>
    <row r="41" spans="1:42" s="1" customFormat="1" ht="21" x14ac:dyDescent="0.45">
      <c r="A41" s="9"/>
      <c r="B41" s="66"/>
      <c r="C41" s="67"/>
      <c r="D41" s="68"/>
      <c r="E41" s="69"/>
      <c r="F41" s="70"/>
      <c r="G41" s="7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</row>
    <row r="42" spans="1:42" s="1" customFormat="1" ht="21.4" thickBot="1" x14ac:dyDescent="0.5">
      <c r="A42" s="9"/>
      <c r="B42" s="18" t="s">
        <v>0</v>
      </c>
      <c r="C42" s="18"/>
      <c r="D42" s="19"/>
      <c r="E42" s="19"/>
      <c r="F42" s="20"/>
      <c r="G42" s="21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</row>
    <row r="43" spans="1:42" x14ac:dyDescent="0.45">
      <c r="A43" s="4"/>
      <c r="G43" s="4"/>
    </row>
    <row r="44" spans="1:42" x14ac:dyDescent="0.45">
      <c r="B44" s="8"/>
      <c r="C44" s="8"/>
      <c r="F44" s="10"/>
    </row>
    <row r="45" spans="1:42" x14ac:dyDescent="0.45">
      <c r="B45" s="13"/>
      <c r="C45" s="13"/>
      <c r="I45" s="29"/>
      <c r="J45" s="29"/>
    </row>
    <row r="46" spans="1:42" x14ac:dyDescent="0.45">
      <c r="B46" s="12"/>
      <c r="C46" s="12"/>
      <c r="L46" s="30"/>
    </row>
  </sheetData>
  <mergeCells count="8">
    <mergeCell ref="AJ4:AP4"/>
    <mergeCell ref="D2:E2"/>
    <mergeCell ref="H4:N4"/>
    <mergeCell ref="O4:U4"/>
    <mergeCell ref="V4:AB4"/>
    <mergeCell ref="AC4:AI4"/>
    <mergeCell ref="D3:E3"/>
    <mergeCell ref="D4:E4"/>
  </mergeCells>
  <conditionalFormatting sqref="H9:AP22 H39:AP39 H42:AP42 H26:AP35">
    <cfRule type="expression" dxfId="35" priority="224">
      <formula>AND(task_end&gt;=H$5,task_start&lt;H$5+1)</formula>
    </cfRule>
  </conditionalFormatting>
  <conditionalFormatting sqref="H5:AP22 H39:AP39 H42:AP42 H26:AP35">
    <cfRule type="expression" dxfId="34" priority="218">
      <formula>AND(today&gt;=H$5,today&lt;H$5+1)</formula>
    </cfRule>
  </conditionalFormatting>
  <conditionalFormatting sqref="H39:AP39 H7:AP35">
    <cfRule type="expression" dxfId="33" priority="223">
      <formula>$E7=1</formula>
    </cfRule>
    <cfRule type="cellIs" dxfId="32" priority="254" stopIfTrue="1" operator="notEqual">
      <formula>3</formula>
    </cfRule>
  </conditionalFormatting>
  <conditionalFormatting sqref="H5:AP22 H39:AP39 H26:AP35">
    <cfRule type="expression" dxfId="31" priority="220">
      <formula>NETWORKDAYS(H$5,H$5)=0</formula>
    </cfRule>
  </conditionalFormatting>
  <conditionalFormatting sqref="H7:AP8">
    <cfRule type="expression" dxfId="30" priority="221">
      <formula>AND(task_end&gt;=H$5,task_start&lt;H$5+1)</formula>
    </cfRule>
  </conditionalFormatting>
  <conditionalFormatting sqref="C7:C15">
    <cfRule type="dataBar" priority="268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{67710183-4A8B-44D2-9F8E-8995E7289BAB}</x14:id>
        </ext>
      </extLst>
    </cfRule>
  </conditionalFormatting>
  <conditionalFormatting sqref="C16:C19 C21:C25">
    <cfRule type="dataBar" priority="216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{06A92929-5225-4EA4-B76C-89F7D27685A2}</x14:id>
        </ext>
      </extLst>
    </cfRule>
  </conditionalFormatting>
  <conditionalFormatting sqref="C26:C29">
    <cfRule type="dataBar" priority="208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{5F2DA772-2B7B-4ADC-92A1-F8F079571A58}</x14:id>
        </ext>
      </extLst>
    </cfRule>
  </conditionalFormatting>
  <conditionalFormatting sqref="H23:AP23">
    <cfRule type="expression" dxfId="29" priority="84">
      <formula>AND(task_end&gt;=H$5,task_start&lt;H$5+1)</formula>
    </cfRule>
  </conditionalFormatting>
  <conditionalFormatting sqref="H23:AP23">
    <cfRule type="expression" dxfId="28" priority="81">
      <formula>AND(today&gt;=H$5,today&lt;H$5+1)</formula>
    </cfRule>
  </conditionalFormatting>
  <conditionalFormatting sqref="H23:AP23">
    <cfRule type="expression" dxfId="27" priority="82">
      <formula>NETWORKDAYS(H$5,H$5)=0</formula>
    </cfRule>
  </conditionalFormatting>
  <conditionalFormatting sqref="C22">
    <cfRule type="dataBar" priority="112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{B6A6FDB3-6892-4382-9603-7CCD64E4AEF4}</x14:id>
        </ext>
      </extLst>
    </cfRule>
  </conditionalFormatting>
  <conditionalFormatting sqref="C30">
    <cfRule type="dataBar" priority="176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{220C52D1-64BC-453A-95DE-41A8262E2114}</x14:id>
        </ext>
      </extLst>
    </cfRule>
  </conditionalFormatting>
  <conditionalFormatting sqref="C32">
    <cfRule type="dataBar" priority="160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{232FA84A-E728-4B90-84EF-CA238680275E}</x14:id>
        </ext>
      </extLst>
    </cfRule>
  </conditionalFormatting>
  <conditionalFormatting sqref="C33">
    <cfRule type="dataBar" priority="152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{454ED1E4-BE15-4A7E-BE48-6C51B6D8B581}</x14:id>
        </ext>
      </extLst>
    </cfRule>
  </conditionalFormatting>
  <conditionalFormatting sqref="H24:AP24">
    <cfRule type="expression" dxfId="26" priority="76">
      <formula>AND(task_end&gt;=H$5,task_start&lt;H$5+1)</formula>
    </cfRule>
  </conditionalFormatting>
  <conditionalFormatting sqref="H24:AP24">
    <cfRule type="expression" dxfId="25" priority="73">
      <formula>AND(today&gt;=H$5,today&lt;H$5+1)</formula>
    </cfRule>
  </conditionalFormatting>
  <conditionalFormatting sqref="H24:AP24">
    <cfRule type="expression" dxfId="24" priority="74">
      <formula>NETWORKDAYS(H$5,H$5)=0</formula>
    </cfRule>
  </conditionalFormatting>
  <conditionalFormatting sqref="C34">
    <cfRule type="dataBar" priority="144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{41F9B02E-B3E9-4E4F-ADB8-13B01F4132DE}</x14:id>
        </ext>
      </extLst>
    </cfRule>
  </conditionalFormatting>
  <conditionalFormatting sqref="H25:AP25">
    <cfRule type="expression" dxfId="23" priority="68">
      <formula>AND(task_end&gt;=H$5,task_start&lt;H$5+1)</formula>
    </cfRule>
  </conditionalFormatting>
  <conditionalFormatting sqref="H25:AP25">
    <cfRule type="expression" dxfId="22" priority="65">
      <formula>AND(today&gt;=H$5,today&lt;H$5+1)</formula>
    </cfRule>
  </conditionalFormatting>
  <conditionalFormatting sqref="H25:AP25">
    <cfRule type="expression" dxfId="21" priority="66">
      <formula>NETWORKDAYS(H$5,H$5)=0</formula>
    </cfRule>
  </conditionalFormatting>
  <conditionalFormatting sqref="C21">
    <cfRule type="dataBar" priority="88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{0C824F5F-CFCC-4D79-8C49-8CA6EA8F0E6E}</x14:id>
        </ext>
      </extLst>
    </cfRule>
  </conditionalFormatting>
  <conditionalFormatting sqref="H36:AP36">
    <cfRule type="expression" dxfId="20" priority="36">
      <formula>AND(task_end&gt;=H$5,task_start&lt;H$5+1)</formula>
    </cfRule>
  </conditionalFormatting>
  <conditionalFormatting sqref="H36:AP36">
    <cfRule type="expression" dxfId="19" priority="33">
      <formula>AND(today&gt;=H$5,today&lt;H$5+1)</formula>
    </cfRule>
  </conditionalFormatting>
  <conditionalFormatting sqref="H36:AP36">
    <cfRule type="expression" dxfId="18" priority="35">
      <formula>$E36=1</formula>
    </cfRule>
    <cfRule type="cellIs" dxfId="17" priority="37" stopIfTrue="1" operator="notEqual">
      <formula>3</formula>
    </cfRule>
  </conditionalFormatting>
  <conditionalFormatting sqref="H36:AP36">
    <cfRule type="expression" dxfId="16" priority="34">
      <formula>NETWORKDAYS(H$5,H$5)=0</formula>
    </cfRule>
  </conditionalFormatting>
  <conditionalFormatting sqref="C31">
    <cfRule type="dataBar" priority="96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{BF1D9805-6EA4-4DD2-AB37-453F02414ECC}</x14:id>
        </ext>
      </extLst>
    </cfRule>
  </conditionalFormatting>
  <conditionalFormatting sqref="H38:AP38">
    <cfRule type="expression" dxfId="15" priority="20">
      <formula>AND(task_end&gt;=H$5,task_start&lt;H$5+1)</formula>
    </cfRule>
  </conditionalFormatting>
  <conditionalFormatting sqref="H38:AP38">
    <cfRule type="expression" dxfId="14" priority="17">
      <formula>AND(today&gt;=H$5,today&lt;H$5+1)</formula>
    </cfRule>
  </conditionalFormatting>
  <conditionalFormatting sqref="H38:AP38">
    <cfRule type="expression" dxfId="13" priority="19">
      <formula>$E38=1</formula>
    </cfRule>
    <cfRule type="cellIs" dxfId="12" priority="21" stopIfTrue="1" operator="notEqual">
      <formula>3</formula>
    </cfRule>
  </conditionalFormatting>
  <conditionalFormatting sqref="H38:AP38">
    <cfRule type="expression" dxfId="11" priority="18">
      <formula>NETWORKDAYS(H$5,H$5)=0</formula>
    </cfRule>
  </conditionalFormatting>
  <conditionalFormatting sqref="C23">
    <cfRule type="dataBar" priority="80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{682816A2-F34B-4C66-9A0E-8F281A8F2D82}</x14:id>
        </ext>
      </extLst>
    </cfRule>
  </conditionalFormatting>
  <conditionalFormatting sqref="C24">
    <cfRule type="dataBar" priority="72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{5AE75475-F762-45BE-A455-4E36F20BD02F}</x14:id>
        </ext>
      </extLst>
    </cfRule>
  </conditionalFormatting>
  <conditionalFormatting sqref="C25">
    <cfRule type="dataBar" priority="64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{114929A7-584D-4B79-A2A2-518370582A60}</x14:id>
        </ext>
      </extLst>
    </cfRule>
  </conditionalFormatting>
  <conditionalFormatting sqref="H37:AP37">
    <cfRule type="expression" dxfId="10" priority="28">
      <formula>AND(task_end&gt;=H$5,task_start&lt;H$5+1)</formula>
    </cfRule>
  </conditionalFormatting>
  <conditionalFormatting sqref="H37:AP37">
    <cfRule type="expression" dxfId="9" priority="25">
      <formula>AND(today&gt;=H$5,today&lt;H$5+1)</formula>
    </cfRule>
  </conditionalFormatting>
  <conditionalFormatting sqref="H37:AP37">
    <cfRule type="expression" dxfId="8" priority="27">
      <formula>$E37=1</formula>
    </cfRule>
    <cfRule type="cellIs" dxfId="7" priority="29" stopIfTrue="1" operator="notEqual">
      <formula>3</formula>
    </cfRule>
  </conditionalFormatting>
  <conditionalFormatting sqref="H37:AP37">
    <cfRule type="expression" dxfId="6" priority="26">
      <formula>NETWORKDAYS(H$5,H$5)=0</formula>
    </cfRule>
  </conditionalFormatting>
  <conditionalFormatting sqref="C35">
    <cfRule type="dataBar" priority="40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{D4A0863A-9551-40C3-B011-DCE728FAD15F}</x14:id>
        </ext>
      </extLst>
    </cfRule>
  </conditionalFormatting>
  <conditionalFormatting sqref="C36">
    <cfRule type="dataBar" priority="32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{A5A69CC6-91DF-4E41-874D-E8EA2B0A2975}</x14:id>
        </ext>
      </extLst>
    </cfRule>
  </conditionalFormatting>
  <conditionalFormatting sqref="C37">
    <cfRule type="dataBar" priority="24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{3469B6D2-C719-45FD-8B00-9DD1B95F4827}</x14:id>
        </ext>
      </extLst>
    </cfRule>
  </conditionalFormatting>
  <conditionalFormatting sqref="C38">
    <cfRule type="dataBar" priority="16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{309D1676-A99C-484A-8230-F7B949314E96}</x14:id>
        </ext>
      </extLst>
    </cfRule>
  </conditionalFormatting>
  <conditionalFormatting sqref="C39">
    <cfRule type="dataBar" priority="14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{A22612A4-C90C-459F-9F5A-6F169BA8BDA4}</x14:id>
        </ext>
      </extLst>
    </cfRule>
  </conditionalFormatting>
  <conditionalFormatting sqref="H5:AP5">
    <cfRule type="expression" dxfId="5" priority="315">
      <formula>SUM(H$7:H$35)&gt;0</formula>
    </cfRule>
  </conditionalFormatting>
  <conditionalFormatting sqref="H40:AP41">
    <cfRule type="expression" dxfId="4" priority="10">
      <formula>AND(task_end&gt;=H$5,task_start&lt;H$5+1)</formula>
    </cfRule>
  </conditionalFormatting>
  <conditionalFormatting sqref="H40:AP41">
    <cfRule type="expression" dxfId="3" priority="7">
      <formula>AND(today&gt;=H$5,today&lt;H$5+1)</formula>
    </cfRule>
  </conditionalFormatting>
  <conditionalFormatting sqref="H40:AP41">
    <cfRule type="expression" dxfId="2" priority="9">
      <formula>$E40=1</formula>
    </cfRule>
    <cfRule type="cellIs" dxfId="1" priority="11" stopIfTrue="1" operator="notEqual">
      <formula>3</formula>
    </cfRule>
  </conditionalFormatting>
  <conditionalFormatting sqref="H40:AP41">
    <cfRule type="expression" dxfId="0" priority="8">
      <formula>NETWORKDAYS(H$5,H$5)=0</formula>
    </cfRule>
  </conditionalFormatting>
  <conditionalFormatting sqref="C40:C41">
    <cfRule type="dataBar" priority="6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{ECB04FA9-A62C-4BF8-ABBB-BFEBA0BC99B5}</x14:id>
        </ext>
      </extLst>
    </cfRule>
  </conditionalFormatting>
  <conditionalFormatting sqref="C20">
    <cfRule type="dataBar" priority="2">
      <dataBar>
        <cfvo type="num" val="0"/>
        <cfvo type="num" val="1"/>
        <color theme="0" tint="-0.14999847407452621"/>
      </dataBar>
      <extLst>
        <ext xmlns:x14="http://schemas.microsoft.com/office/spreadsheetml/2009/9/main" uri="{B025F937-C7B1-47D3-B67F-A62EFF666E3E}">
          <x14:id>{173CF4D5-6333-4E25-9E58-089879E1BA50}</x14:id>
        </ext>
      </extLst>
    </cfRule>
  </conditionalFormatting>
  <dataValidations count="3">
    <dataValidation allowBlank="1" showInputMessage="1" showErrorMessage="1" promptTitle="Start" prompt="Enter the start date of the task" sqref="D6" xr:uid="{19C1C61A-DEE3-4E80-A8E0-F63877B8085C}"/>
    <dataValidation type="whole" operator="greaterThanOrEqual" allowBlank="1" showInputMessage="1" promptTitle="Display Week" prompt="Changing this number will scroll the Gantt Chart view. You can use the slider to adjust." sqref="D4:E4" xr:uid="{5911A1F7-AC73-4CF9-A391-03DA6359EE7F}">
      <formula1>1</formula1>
    </dataValidation>
    <dataValidation allowBlank="1" showInputMessage="1" showErrorMessage="1" promptTitle="Task" sqref="B6" xr:uid="{F1F8A624-D9D1-4ABD-A88C-62E72801D263}"/>
  </dataValidations>
  <pageMargins left="0.23622047244094491" right="0.35433070866141736" top="0.51181102362204722" bottom="0.51181102362204722" header="0.31496062992125984" footer="0.31496062992125984"/>
  <pageSetup scale="44" fitToHeight="0" orientation="landscape" r:id="rId1"/>
  <headerFooter scaleWithDoc="0">
    <oddFooter>&amp;CPage &amp;P of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9" r:id="rId4" name="Scroll Bar 5">
              <controlPr defaultSize="0" print="0" autoPict="0">
                <anchor moveWithCells="1">
                  <from>
                    <xdr:col>5</xdr:col>
                    <xdr:colOff>133350</xdr:colOff>
                    <xdr:row>2</xdr:row>
                    <xdr:rowOff>238125</xdr:rowOff>
                  </from>
                  <to>
                    <xdr:col>6</xdr:col>
                    <xdr:colOff>542925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7710183-4A8B-44D2-9F8E-8995E7289BA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C7:C15</xm:sqref>
        </x14:conditionalFormatting>
        <x14:conditionalFormatting xmlns:xm="http://schemas.microsoft.com/office/excel/2006/main">
          <x14:cfRule type="dataBar" id="{06A92929-5225-4EA4-B76C-89F7D27685A2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C16:C19 C21:C25</xm:sqref>
        </x14:conditionalFormatting>
        <x14:conditionalFormatting xmlns:xm="http://schemas.microsoft.com/office/excel/2006/main">
          <x14:cfRule type="dataBar" id="{5F2DA772-2B7B-4ADC-92A1-F8F079571A58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C26:C29</xm:sqref>
        </x14:conditionalFormatting>
        <x14:conditionalFormatting xmlns:xm="http://schemas.microsoft.com/office/excel/2006/main">
          <x14:cfRule type="dataBar" id="{B6A6FDB3-6892-4382-9603-7CCD64E4AEF4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C22</xm:sqref>
        </x14:conditionalFormatting>
        <x14:conditionalFormatting xmlns:xm="http://schemas.microsoft.com/office/excel/2006/main">
          <x14:cfRule type="dataBar" id="{220C52D1-64BC-453A-95DE-41A8262E2114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C30</xm:sqref>
        </x14:conditionalFormatting>
        <x14:conditionalFormatting xmlns:xm="http://schemas.microsoft.com/office/excel/2006/main">
          <x14:cfRule type="dataBar" id="{232FA84A-E728-4B90-84EF-CA238680275E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C32</xm:sqref>
        </x14:conditionalFormatting>
        <x14:conditionalFormatting xmlns:xm="http://schemas.microsoft.com/office/excel/2006/main">
          <x14:cfRule type="dataBar" id="{454ED1E4-BE15-4A7E-BE48-6C51B6D8B58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C33</xm:sqref>
        </x14:conditionalFormatting>
        <x14:conditionalFormatting xmlns:xm="http://schemas.microsoft.com/office/excel/2006/main">
          <x14:cfRule type="dataBar" id="{41F9B02E-B3E9-4E4F-ADB8-13B01F4132DE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C34</xm:sqref>
        </x14:conditionalFormatting>
        <x14:conditionalFormatting xmlns:xm="http://schemas.microsoft.com/office/excel/2006/main">
          <x14:cfRule type="dataBar" id="{0C824F5F-CFCC-4D79-8C49-8CA6EA8F0E6E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C21</xm:sqref>
        </x14:conditionalFormatting>
        <x14:conditionalFormatting xmlns:xm="http://schemas.microsoft.com/office/excel/2006/main">
          <x14:cfRule type="dataBar" id="{BF1D9805-6EA4-4DD2-AB37-453F02414ECC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C31</xm:sqref>
        </x14:conditionalFormatting>
        <x14:conditionalFormatting xmlns:xm="http://schemas.microsoft.com/office/excel/2006/main">
          <x14:cfRule type="dataBar" id="{682816A2-F34B-4C66-9A0E-8F281A8F2D82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C23</xm:sqref>
        </x14:conditionalFormatting>
        <x14:conditionalFormatting xmlns:xm="http://schemas.microsoft.com/office/excel/2006/main">
          <x14:cfRule type="dataBar" id="{5AE75475-F762-45BE-A455-4E36F20BD02F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114929A7-584D-4B79-A2A2-518370582A60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C25</xm:sqref>
        </x14:conditionalFormatting>
        <x14:conditionalFormatting xmlns:xm="http://schemas.microsoft.com/office/excel/2006/main">
          <x14:cfRule type="dataBar" id="{D4A0863A-9551-40C3-B011-DCE728FAD15F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C35</xm:sqref>
        </x14:conditionalFormatting>
        <x14:conditionalFormatting xmlns:xm="http://schemas.microsoft.com/office/excel/2006/main">
          <x14:cfRule type="dataBar" id="{A5A69CC6-91DF-4E41-874D-E8EA2B0A2975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C36</xm:sqref>
        </x14:conditionalFormatting>
        <x14:conditionalFormatting xmlns:xm="http://schemas.microsoft.com/office/excel/2006/main">
          <x14:cfRule type="dataBar" id="{3469B6D2-C719-45FD-8B00-9DD1B95F4827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C37</xm:sqref>
        </x14:conditionalFormatting>
        <x14:conditionalFormatting xmlns:xm="http://schemas.microsoft.com/office/excel/2006/main">
          <x14:cfRule type="dataBar" id="{309D1676-A99C-484A-8230-F7B949314E96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C38</xm:sqref>
        </x14:conditionalFormatting>
        <x14:conditionalFormatting xmlns:xm="http://schemas.microsoft.com/office/excel/2006/main">
          <x14:cfRule type="dataBar" id="{A22612A4-C90C-459F-9F5A-6F169BA8BDA4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C39</xm:sqref>
        </x14:conditionalFormatting>
        <x14:conditionalFormatting xmlns:xm="http://schemas.microsoft.com/office/excel/2006/main">
          <x14:cfRule type="dataBar" id="{ECB04FA9-A62C-4BF8-ABBB-BFEBA0BC99B5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C40:C41</xm:sqref>
        </x14:conditionalFormatting>
        <x14:conditionalFormatting xmlns:xm="http://schemas.microsoft.com/office/excel/2006/main">
          <x14:cfRule type="iconSet" priority="215" id="{35E8FEE0-5090-4535-8A44-40C8E916C9A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C16:C19</xm:sqref>
        </x14:conditionalFormatting>
        <x14:conditionalFormatting xmlns:xm="http://schemas.microsoft.com/office/excel/2006/main">
          <x14:cfRule type="iconSet" priority="207" id="{7981F8C1-A02C-4884-9E49-6E1F6C8FCA0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C26:C29</xm:sqref>
        </x14:conditionalFormatting>
        <x14:conditionalFormatting xmlns:xm="http://schemas.microsoft.com/office/excel/2006/main">
          <x14:cfRule type="iconSet" priority="111" id="{9DCEF23E-DC8B-4C34-A9AC-E51F9916A49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C22</xm:sqref>
        </x14:conditionalFormatting>
        <x14:conditionalFormatting xmlns:xm="http://schemas.microsoft.com/office/excel/2006/main">
          <x14:cfRule type="iconSet" priority="175" id="{5AA960A3-FDD7-4263-A099-E4284081B2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C30</xm:sqref>
        </x14:conditionalFormatting>
        <x14:conditionalFormatting xmlns:xm="http://schemas.microsoft.com/office/excel/2006/main">
          <x14:cfRule type="iconSet" priority="159" id="{1F9FF23D-3DFE-49E1-BB6D-367A1A452EF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C32</xm:sqref>
        </x14:conditionalFormatting>
        <x14:conditionalFormatting xmlns:xm="http://schemas.microsoft.com/office/excel/2006/main">
          <x14:cfRule type="iconSet" priority="151" id="{F2AB8A6A-5D37-4264-A94A-76EB2AF6488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C33</xm:sqref>
        </x14:conditionalFormatting>
        <x14:conditionalFormatting xmlns:xm="http://schemas.microsoft.com/office/excel/2006/main">
          <x14:cfRule type="iconSet" priority="143" id="{F454F733-8982-47ED-854B-21866C39106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C34</xm:sqref>
        </x14:conditionalFormatting>
        <x14:conditionalFormatting xmlns:xm="http://schemas.microsoft.com/office/excel/2006/main">
          <x14:cfRule type="iconSet" priority="87" id="{20EAA15C-77B8-4314-82A8-52535D5030F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C21</xm:sqref>
        </x14:conditionalFormatting>
        <x14:conditionalFormatting xmlns:xm="http://schemas.microsoft.com/office/excel/2006/main">
          <x14:cfRule type="iconSet" priority="95" id="{186A2BAA-481E-41E2-8EC5-083C5CC32B7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C31</xm:sqref>
        </x14:conditionalFormatting>
        <x14:conditionalFormatting xmlns:xm="http://schemas.microsoft.com/office/excel/2006/main">
          <x14:cfRule type="iconSet" priority="86" id="{662D5636-9157-4973-A586-716C76CBD006}">
            <x14:iconSet showValue="0" custom="1">
              <x14:cfvo type="percent">
                <xm:f>0</xm:f>
              </x14:cfvo>
              <x14:cfvo type="num">
                <xm:f>2</xm:f>
              </x14:cfvo>
              <x14:cfvo type="num" gte="0">
                <xm:f>3</xm:f>
              </x14:cfvo>
              <x14:cfIcon iconSet="3Signs" iconId="0"/>
              <x14:cfIcon iconSet="3Signs" iconId="0"/>
              <x14:cfIcon iconSet="NoIcons" iconId="0"/>
            </x14:iconSet>
          </x14:cfRule>
          <xm:sqref>H23:AP23</xm:sqref>
        </x14:conditionalFormatting>
        <x14:conditionalFormatting xmlns:xm="http://schemas.microsoft.com/office/excel/2006/main">
          <x14:cfRule type="iconSet" priority="79" id="{00777FFD-7399-46EA-9DD3-4FF2FC90FF1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C23</xm:sqref>
        </x14:conditionalFormatting>
        <x14:conditionalFormatting xmlns:xm="http://schemas.microsoft.com/office/excel/2006/main">
          <x14:cfRule type="iconSet" priority="78" id="{5C80AE10-978A-48C6-BBB6-F71F9FDF35BF}">
            <x14:iconSet showValue="0" custom="1">
              <x14:cfvo type="percent">
                <xm:f>0</xm:f>
              </x14:cfvo>
              <x14:cfvo type="num">
                <xm:f>2</xm:f>
              </x14:cfvo>
              <x14:cfvo type="num" gte="0">
                <xm:f>3</xm:f>
              </x14:cfvo>
              <x14:cfIcon iconSet="3Signs" iconId="0"/>
              <x14:cfIcon iconSet="3Signs" iconId="0"/>
              <x14:cfIcon iconSet="NoIcons" iconId="0"/>
            </x14:iconSet>
          </x14:cfRule>
          <xm:sqref>H24:AP24</xm:sqref>
        </x14:conditionalFormatting>
        <x14:conditionalFormatting xmlns:xm="http://schemas.microsoft.com/office/excel/2006/main">
          <x14:cfRule type="iconSet" priority="71" id="{C5EBB7C6-8C04-4D8D-9E22-8C7DA4661C2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C24</xm:sqref>
        </x14:conditionalFormatting>
        <x14:conditionalFormatting xmlns:xm="http://schemas.microsoft.com/office/excel/2006/main">
          <x14:cfRule type="iconSet" priority="70" id="{11441158-1783-4685-B5E6-9B0293CC94B8}">
            <x14:iconSet showValue="0" custom="1">
              <x14:cfvo type="percent">
                <xm:f>0</xm:f>
              </x14:cfvo>
              <x14:cfvo type="num">
                <xm:f>2</xm:f>
              </x14:cfvo>
              <x14:cfvo type="num" gte="0">
                <xm:f>3</xm:f>
              </x14:cfvo>
              <x14:cfIcon iconSet="3Signs" iconId="0"/>
              <x14:cfIcon iconSet="3Signs" iconId="0"/>
              <x14:cfIcon iconSet="NoIcons" iconId="0"/>
            </x14:iconSet>
          </x14:cfRule>
          <xm:sqref>H25:AP25</xm:sqref>
        </x14:conditionalFormatting>
        <x14:conditionalFormatting xmlns:xm="http://schemas.microsoft.com/office/excel/2006/main">
          <x14:cfRule type="iconSet" priority="63" id="{F8F2A96E-E212-4EEC-BBB6-AD58F5027DA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C25</xm:sqref>
        </x14:conditionalFormatting>
        <x14:conditionalFormatting xmlns:xm="http://schemas.microsoft.com/office/excel/2006/main">
          <x14:cfRule type="iconSet" priority="38" id="{50C947FC-D3ED-4AC9-B823-BF47E112B95A}">
            <x14:iconSet showValue="0" custom="1">
              <x14:cfvo type="percent">
                <xm:f>0</xm:f>
              </x14:cfvo>
              <x14:cfvo type="num">
                <xm:f>2</xm:f>
              </x14:cfvo>
              <x14:cfvo type="num" gte="0">
                <xm:f>3</xm:f>
              </x14:cfvo>
              <x14:cfIcon iconSet="3Signs" iconId="0"/>
              <x14:cfIcon iconSet="3Signs" iconId="0"/>
              <x14:cfIcon iconSet="NoIcons" iconId="0"/>
            </x14:iconSet>
          </x14:cfRule>
          <xm:sqref>H36:AP36</xm:sqref>
        </x14:conditionalFormatting>
        <x14:conditionalFormatting xmlns:xm="http://schemas.microsoft.com/office/excel/2006/main">
          <x14:cfRule type="iconSet" priority="31" id="{E7040B0F-18A5-47F5-A18B-8F30D3D432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C36</xm:sqref>
        </x14:conditionalFormatting>
        <x14:conditionalFormatting xmlns:xm="http://schemas.microsoft.com/office/excel/2006/main">
          <x14:cfRule type="iconSet" priority="30" id="{68E562FA-ED28-43B2-8A6C-C9A43CB5F8CA}">
            <x14:iconSet showValue="0" custom="1">
              <x14:cfvo type="percent">
                <xm:f>0</xm:f>
              </x14:cfvo>
              <x14:cfvo type="num">
                <xm:f>2</xm:f>
              </x14:cfvo>
              <x14:cfvo type="num" gte="0">
                <xm:f>3</xm:f>
              </x14:cfvo>
              <x14:cfIcon iconSet="3Signs" iconId="0"/>
              <x14:cfIcon iconSet="3Signs" iconId="0"/>
              <x14:cfIcon iconSet="NoIcons" iconId="0"/>
            </x14:iconSet>
          </x14:cfRule>
          <xm:sqref>H37:AP37</xm:sqref>
        </x14:conditionalFormatting>
        <x14:conditionalFormatting xmlns:xm="http://schemas.microsoft.com/office/excel/2006/main">
          <x14:cfRule type="iconSet" priority="23" id="{D1127EF9-BBF0-47B9-B758-35896D3AF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C37</xm:sqref>
        </x14:conditionalFormatting>
        <x14:conditionalFormatting xmlns:xm="http://schemas.microsoft.com/office/excel/2006/main">
          <x14:cfRule type="iconSet" priority="22" id="{2B07428E-DC1A-41CB-85F0-4086B02F48DB}">
            <x14:iconSet showValue="0" custom="1">
              <x14:cfvo type="percent">
                <xm:f>0</xm:f>
              </x14:cfvo>
              <x14:cfvo type="num">
                <xm:f>2</xm:f>
              </x14:cfvo>
              <x14:cfvo type="num" gte="0">
                <xm:f>3</xm:f>
              </x14:cfvo>
              <x14:cfIcon iconSet="3Signs" iconId="0"/>
              <x14:cfIcon iconSet="3Signs" iconId="0"/>
              <x14:cfIcon iconSet="NoIcons" iconId="0"/>
            </x14:iconSet>
          </x14:cfRule>
          <xm:sqref>H38:AP38</xm:sqref>
        </x14:conditionalFormatting>
        <x14:conditionalFormatting xmlns:xm="http://schemas.microsoft.com/office/excel/2006/main">
          <x14:cfRule type="iconSet" priority="15" id="{DDCF6A30-F3CF-4E22-9BD0-6483DD84C2B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C38</xm:sqref>
        </x14:conditionalFormatting>
        <x14:conditionalFormatting xmlns:xm="http://schemas.microsoft.com/office/excel/2006/main">
          <x14:cfRule type="iconSet" priority="13" id="{A5187070-B67C-459A-8B59-5F8F1324D5C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C39</xm:sqref>
        </x14:conditionalFormatting>
        <x14:conditionalFormatting xmlns:xm="http://schemas.microsoft.com/office/excel/2006/main">
          <x14:cfRule type="iconSet" priority="288" id="{93FE2D7A-288D-447E-88F3-AC24CA77FCD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C7:C15</xm:sqref>
        </x14:conditionalFormatting>
        <x14:conditionalFormatting xmlns:xm="http://schemas.microsoft.com/office/excel/2006/main">
          <x14:cfRule type="iconSet" priority="313" id="{CE53144E-7A4F-47BF-A9DE-B8BBBDB2BCC9}">
            <x14:iconSet showValue="0" custom="1">
              <x14:cfvo type="percent">
                <xm:f>0</xm:f>
              </x14:cfvo>
              <x14:cfvo type="num">
                <xm:f>2</xm:f>
              </x14:cfvo>
              <x14:cfvo type="num" gte="0">
                <xm:f>3</xm:f>
              </x14:cfvo>
              <x14:cfIcon iconSet="3Signs" iconId="0"/>
              <x14:cfIcon iconSet="3Signs" iconId="0"/>
              <x14:cfIcon iconSet="NoIcons" iconId="0"/>
            </x14:iconSet>
          </x14:cfRule>
          <xm:sqref>H26:AP34 H7:AP22</xm:sqref>
        </x14:conditionalFormatting>
        <x14:conditionalFormatting xmlns:xm="http://schemas.microsoft.com/office/excel/2006/main">
          <x14:cfRule type="iconSet" priority="321" id="{022ACDCA-7979-440C-8875-7B72A950E23A}">
            <x14:iconSet showValue="0" custom="1">
              <x14:cfvo type="percent">
                <xm:f>0</xm:f>
              </x14:cfvo>
              <x14:cfvo type="num">
                <xm:f>2</xm:f>
              </x14:cfvo>
              <x14:cfvo type="num" gte="0">
                <xm:f>3</xm:f>
              </x14:cfvo>
              <x14:cfIcon iconSet="3Signs" iconId="0"/>
              <x14:cfIcon iconSet="3Signs" iconId="0"/>
              <x14:cfIcon iconSet="NoIcons" iconId="0"/>
            </x14:iconSet>
          </x14:cfRule>
          <xm:sqref>H39:AP39</xm:sqref>
        </x14:conditionalFormatting>
        <x14:conditionalFormatting xmlns:xm="http://schemas.microsoft.com/office/excel/2006/main">
          <x14:cfRule type="iconSet" priority="12" id="{BFAB4E4D-889F-4330-B0E8-63A2CA70443A}">
            <x14:iconSet showValue="0" custom="1">
              <x14:cfvo type="percent">
                <xm:f>0</xm:f>
              </x14:cfvo>
              <x14:cfvo type="num">
                <xm:f>2</xm:f>
              </x14:cfvo>
              <x14:cfvo type="num" gte="0">
                <xm:f>3</xm:f>
              </x14:cfvo>
              <x14:cfIcon iconSet="3Signs" iconId="0"/>
              <x14:cfIcon iconSet="3Signs" iconId="0"/>
              <x14:cfIcon iconSet="NoIcons" iconId="0"/>
            </x14:iconSet>
          </x14:cfRule>
          <xm:sqref>H40:AP41</xm:sqref>
        </x14:conditionalFormatting>
        <x14:conditionalFormatting xmlns:xm="http://schemas.microsoft.com/office/excel/2006/main">
          <x14:cfRule type="iconSet" priority="5" id="{4A4153A9-E27C-42D2-B0AA-D7CFA8AF5E1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C40:C41</xm:sqref>
        </x14:conditionalFormatting>
        <x14:conditionalFormatting xmlns:xm="http://schemas.microsoft.com/office/excel/2006/main">
          <x14:cfRule type="iconSet" priority="334" id="{1AB43EDE-0A5F-4C72-8EEA-B58D699E8C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C35</xm:sqref>
        </x14:conditionalFormatting>
        <x14:conditionalFormatting xmlns:xm="http://schemas.microsoft.com/office/excel/2006/main">
          <x14:cfRule type="iconSet" priority="337" id="{B7EA905F-038A-43A7-9A69-6AF653CFF769}">
            <x14:iconSet showValue="0" custom="1">
              <x14:cfvo type="percent">
                <xm:f>0</xm:f>
              </x14:cfvo>
              <x14:cfvo type="num">
                <xm:f>2</xm:f>
              </x14:cfvo>
              <x14:cfvo type="num" gte="0">
                <xm:f>3</xm:f>
              </x14:cfvo>
              <x14:cfIcon iconSet="3Signs" iconId="0"/>
              <x14:cfIcon iconSet="3Signs" iconId="0"/>
              <x14:cfIcon iconSet="NoIcons" iconId="0"/>
            </x14:iconSet>
          </x14:cfRule>
          <xm:sqref>H35:AP35</xm:sqref>
        </x14:conditionalFormatting>
        <x14:conditionalFormatting xmlns:xm="http://schemas.microsoft.com/office/excel/2006/main">
          <x14:cfRule type="dataBar" id="{173CF4D5-6333-4E25-9E58-089879E1BA50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C20</xm:sqref>
        </x14:conditionalFormatting>
        <x14:conditionalFormatting xmlns:xm="http://schemas.microsoft.com/office/excel/2006/main">
          <x14:cfRule type="iconSet" priority="1" id="{FF0EE265-6950-43D6-818A-BDD33E110C6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4C276-0D45-4935-92A2-F81962980B70}">
  <dimension ref="I1:K39"/>
  <sheetViews>
    <sheetView workbookViewId="0">
      <selection activeCell="I8" sqref="I8"/>
    </sheetView>
  </sheetViews>
  <sheetFormatPr defaultRowHeight="14.25" x14ac:dyDescent="0.45"/>
  <cols>
    <col min="9" max="9" width="9" style="3"/>
    <col min="10" max="10" width="17.46484375" customWidth="1"/>
  </cols>
  <sheetData>
    <row r="1" spans="9:11" s="48" customFormat="1" ht="23.25" x14ac:dyDescent="0.7">
      <c r="I1" s="49"/>
      <c r="J1" s="65" t="s">
        <v>41</v>
      </c>
    </row>
    <row r="2" spans="9:11" x14ac:dyDescent="0.45">
      <c r="I2" s="3">
        <v>1</v>
      </c>
      <c r="J2" s="47" t="s">
        <v>8</v>
      </c>
      <c r="K2" t="s">
        <v>40</v>
      </c>
    </row>
    <row r="3" spans="9:11" x14ac:dyDescent="0.45">
      <c r="I3" s="3">
        <f>I2+1</f>
        <v>2</v>
      </c>
      <c r="J3" s="47" t="s">
        <v>9</v>
      </c>
      <c r="K3" t="s">
        <v>39</v>
      </c>
    </row>
    <row r="4" spans="9:11" x14ac:dyDescent="0.45">
      <c r="I4" s="3">
        <f>I3+1</f>
        <v>3</v>
      </c>
      <c r="J4" s="47" t="s">
        <v>13</v>
      </c>
      <c r="K4" t="s">
        <v>38</v>
      </c>
    </row>
    <row r="5" spans="9:11" x14ac:dyDescent="0.45">
      <c r="I5" s="3">
        <v>4</v>
      </c>
      <c r="J5" s="47" t="s">
        <v>14</v>
      </c>
      <c r="K5" t="s">
        <v>37</v>
      </c>
    </row>
    <row r="6" spans="9:11" x14ac:dyDescent="0.45">
      <c r="I6" s="3">
        <v>5</v>
      </c>
      <c r="J6" s="47" t="s">
        <v>15</v>
      </c>
      <c r="K6" t="s">
        <v>36</v>
      </c>
    </row>
    <row r="7" spans="9:11" x14ac:dyDescent="0.45">
      <c r="J7" s="47"/>
    </row>
    <row r="8" spans="9:11" x14ac:dyDescent="0.45">
      <c r="J8" s="47"/>
    </row>
    <row r="9" spans="9:11" x14ac:dyDescent="0.45">
      <c r="J9" s="47"/>
    </row>
    <row r="10" spans="9:11" s="48" customFormat="1" ht="23.25" x14ac:dyDescent="0.7">
      <c r="I10" s="49"/>
      <c r="J10" s="65" t="s">
        <v>42</v>
      </c>
    </row>
    <row r="11" spans="9:11" x14ac:dyDescent="0.45">
      <c r="I11" s="3">
        <v>1</v>
      </c>
      <c r="J11" s="47" t="s">
        <v>16</v>
      </c>
      <c r="K11" t="s">
        <v>53</v>
      </c>
    </row>
    <row r="12" spans="9:11" x14ac:dyDescent="0.45">
      <c r="I12" s="3">
        <v>2</v>
      </c>
      <c r="J12" s="47" t="s">
        <v>17</v>
      </c>
      <c r="K12" t="s">
        <v>31</v>
      </c>
    </row>
    <row r="13" spans="9:11" x14ac:dyDescent="0.45">
      <c r="I13" s="3">
        <v>3</v>
      </c>
      <c r="J13" s="47" t="s">
        <v>18</v>
      </c>
      <c r="K13" t="s">
        <v>32</v>
      </c>
    </row>
    <row r="14" spans="9:11" x14ac:dyDescent="0.45">
      <c r="I14" s="3">
        <v>4</v>
      </c>
      <c r="J14" s="47" t="s">
        <v>19</v>
      </c>
      <c r="K14" t="s">
        <v>33</v>
      </c>
    </row>
    <row r="15" spans="9:11" x14ac:dyDescent="0.45">
      <c r="I15" s="3">
        <v>5</v>
      </c>
      <c r="J15" s="47" t="s">
        <v>20</v>
      </c>
      <c r="K15" t="s">
        <v>34</v>
      </c>
    </row>
    <row r="16" spans="9:11" x14ac:dyDescent="0.45">
      <c r="I16" s="3">
        <v>6</v>
      </c>
      <c r="J16" s="47" t="s">
        <v>21</v>
      </c>
      <c r="K16" t="s">
        <v>35</v>
      </c>
    </row>
    <row r="34" spans="9:11" s="48" customFormat="1" ht="23.25" x14ac:dyDescent="0.7">
      <c r="I34" s="49"/>
      <c r="J34" s="65" t="s">
        <v>43</v>
      </c>
    </row>
    <row r="35" spans="9:11" x14ac:dyDescent="0.45">
      <c r="I35" s="50">
        <v>1</v>
      </c>
      <c r="J35" s="47" t="s">
        <v>22</v>
      </c>
      <c r="K35" t="s">
        <v>25</v>
      </c>
    </row>
    <row r="36" spans="9:11" x14ac:dyDescent="0.45">
      <c r="I36" s="50">
        <v>2</v>
      </c>
      <c r="J36" s="47" t="s">
        <v>23</v>
      </c>
      <c r="K36" t="s">
        <v>26</v>
      </c>
    </row>
    <row r="37" spans="9:11" x14ac:dyDescent="0.45">
      <c r="I37" s="50">
        <v>3</v>
      </c>
      <c r="J37" s="47" t="s">
        <v>24</v>
      </c>
      <c r="K37" t="s">
        <v>27</v>
      </c>
    </row>
    <row r="38" spans="9:11" x14ac:dyDescent="0.45">
      <c r="I38" s="50">
        <v>4</v>
      </c>
      <c r="J38" s="47" t="s">
        <v>14</v>
      </c>
      <c r="K38" t="s">
        <v>28</v>
      </c>
    </row>
    <row r="39" spans="9:11" x14ac:dyDescent="0.45">
      <c r="I39" s="50">
        <v>5</v>
      </c>
      <c r="J39" s="47" t="s">
        <v>29</v>
      </c>
      <c r="K39" t="s">
        <v>30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CA7C988100F047A42692F7BDF3929B" ma:contentTypeVersion="11" ma:contentTypeDescription="Create a new document." ma:contentTypeScope="" ma:versionID="a8e467e7ddb069bf2545ea20d3fea078">
  <xsd:schema xmlns:xsd="http://www.w3.org/2001/XMLSchema" xmlns:xs="http://www.w3.org/2001/XMLSchema" xmlns:p="http://schemas.microsoft.com/office/2006/metadata/properties" xmlns:ns2="7bb3ed5e-c681-4e7f-a879-10edafc84c0a" xmlns:ns3="1bb9f29e-a356-4992-b0e0-91691a39bc63" targetNamespace="http://schemas.microsoft.com/office/2006/metadata/properties" ma:root="true" ma:fieldsID="df88843456a3f5d76e73b286c8a10926" ns2:_="" ns3:_="">
    <xsd:import namespace="7bb3ed5e-c681-4e7f-a879-10edafc84c0a"/>
    <xsd:import namespace="1bb9f29e-a356-4992-b0e0-91691a39bc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b3ed5e-c681-4e7f-a879-10edafc84c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9f29e-a356-4992-b0e0-91691a39bc6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993686-3585-4C36-98A8-50CF528F254F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1bb9f29e-a356-4992-b0e0-91691a39bc63"/>
    <ds:schemaRef ds:uri="http://schemas.microsoft.com/office/2006/documentManagement/types"/>
    <ds:schemaRef ds:uri="http://schemas.openxmlformats.org/package/2006/metadata/core-properties"/>
    <ds:schemaRef ds:uri="7bb3ed5e-c681-4e7f-a879-10edafc84c0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87C1888-A652-43B8-8AAD-15AC785758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b3ed5e-c681-4e7f-a879-10edafc84c0a"/>
    <ds:schemaRef ds:uri="1bb9f29e-a356-4992-b0e0-91691a39bc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223D5A-5FBD-428C-958D-11AF8CE811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ProjectSchedule</vt:lpstr>
      <vt:lpstr>README</vt:lpstr>
      <vt:lpstr>ProjectSchedule!Print_Area</vt:lpstr>
      <vt:lpstr>ProjectSchedule!Print_Titles</vt:lpstr>
      <vt:lpstr>ProjectSchedule!task_end</vt:lpstr>
      <vt:lpstr>ProjectSchedule!task_start</vt:lpstr>
      <vt:lpstr>ProjectSchedule!today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Gantt Chart</dc:title>
  <dc:creator>Vertex42.com</dc:creator>
  <dc:description>© 2018-2019 Vertex42 LLC. All Rights Reserved.</dc:description>
  <cp:lastModifiedBy>Aleth Sakai</cp:lastModifiedBy>
  <cp:lastPrinted>2020-07-21T04:33:15Z</cp:lastPrinted>
  <dcterms:created xsi:type="dcterms:W3CDTF">2017-01-09T18:01:51Z</dcterms:created>
  <dcterms:modified xsi:type="dcterms:W3CDTF">2020-11-12T05:19:29Z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urce">
    <vt:lpwstr>https://www.vertex42.com/</vt:lpwstr>
  </property>
  <property fmtid="{D5CDD505-2E9C-101B-9397-08002B2CF9AE}" pid="3" name="Copyright">
    <vt:lpwstr>© 2019 Vertex42 LLC</vt:lpwstr>
  </property>
  <property fmtid="{D5CDD505-2E9C-101B-9397-08002B2CF9AE}" pid="4" name="Version">
    <vt:lpwstr>1.0.1</vt:lpwstr>
  </property>
  <property fmtid="{D5CDD505-2E9C-101B-9397-08002B2CF9AE}" pid="5" name="ContentTypeId">
    <vt:lpwstr>0x010100DFCA7C988100F047A42692F7BDF3929B</vt:lpwstr>
  </property>
</Properties>
</file>