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updateLinks="never" defaultThemeVersion="124226"/>
  <xr:revisionPtr revIDLastSave="7" documentId="13_ncr:1_{E7E4D0AD-CA47-46C6-99CD-3EF683116B12}" xr6:coauthVersionLast="45" xr6:coauthVersionMax="45" xr10:uidLastSave="{A8FAB3CB-3635-4E69-84F8-23666E71AD36}"/>
  <bookViews>
    <workbookView xWindow="-120" yWindow="-120" windowWidth="29040" windowHeight="15840" tabRatio="770" xr2:uid="{00000000-000D-0000-FFFF-FFFF00000000}"/>
  </bookViews>
  <sheets>
    <sheet name="Issues register" sheetId="26" r:id="rId1"/>
    <sheet name="Key Risk Indicators Page 4." sheetId="24" state="hidden" r:id="rId2"/>
    <sheet name="Risk Summary Page 5" sheetId="21" state="hidden" r:id="rId3"/>
    <sheet name="Delete before use" sheetId="20" state="hidden" r:id="rId4"/>
  </sheets>
  <externalReferences>
    <externalReference r:id="rId5"/>
    <externalReference r:id="rId6"/>
    <externalReference r:id="rId7"/>
    <externalReference r:id="rId8"/>
    <externalReference r:id="rId9"/>
    <externalReference r:id="rId10"/>
  </externalReferences>
  <definedNames>
    <definedName name="Decision">'[1]Decision Register'!#REF!</definedName>
    <definedName name="Delivery" localSheetId="1">#REF!</definedName>
    <definedName name="Delivery" localSheetId="2">#REF!</definedName>
    <definedName name="Delivery">#REF!</definedName>
    <definedName name="Engagement" localSheetId="1">#REF!</definedName>
    <definedName name="Engagement" localSheetId="2">#REF!</definedName>
    <definedName name="Engagement">#REF!</definedName>
    <definedName name="Lessons_Category">'[1]Lessons Learned'!$G$3:$G$18</definedName>
    <definedName name="MaterialRiskCategory" localSheetId="2">'[2]Control v Inherent Risk Matrix'!$A$2:$A$7</definedName>
    <definedName name="MaterialRiskCategory">'[3]Material Risks'!$A$2:$A$7</definedName>
    <definedName name="Operations" localSheetId="1">#REF!</definedName>
    <definedName name="Operations" localSheetId="2">#REF!</definedName>
    <definedName name="Operations">#REF!</definedName>
    <definedName name="People" localSheetId="1">#REF!</definedName>
    <definedName name="People" localSheetId="2">#REF!</definedName>
    <definedName name="People">#REF!</definedName>
    <definedName name="Phase">'[1]Lessons Learned'!$F$3:$F$6</definedName>
    <definedName name="_xlnm.Print_Titles" localSheetId="2">'Risk Summary Page 5'!$4:$4</definedName>
    <definedName name="Product" localSheetId="1">#REF!</definedName>
    <definedName name="Product" localSheetId="2">#REF!</definedName>
    <definedName name="Product">#REF!</definedName>
    <definedName name="Regulations" localSheetId="1">#REF!</definedName>
    <definedName name="Regulations" localSheetId="2">#REF!</definedName>
    <definedName name="Regulations">#REF!</definedName>
    <definedName name="SharedRisk" localSheetId="1">'[4]Risk Assessment Context Page 1'!$A$44:$A$46</definedName>
    <definedName name="SharedRisk" localSheetId="2">'[5]Risk Assessment Context Page 1'!$A$44:$A$46</definedName>
    <definedName name="SharedRis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 i="21" l="1"/>
  <c r="X13" i="21"/>
  <c r="W13" i="21"/>
  <c r="V13" i="21"/>
  <c r="S13" i="21"/>
  <c r="O13" i="21"/>
  <c r="K13" i="21"/>
  <c r="T13" i="21"/>
  <c r="R13" i="21"/>
  <c r="Q13" i="21"/>
  <c r="P13" i="21"/>
  <c r="N13" i="21"/>
  <c r="M13" i="21"/>
  <c r="L13" i="21"/>
  <c r="J13" i="21"/>
  <c r="I13" i="21"/>
  <c r="H13" i="21"/>
  <c r="Z13" i="21" l="1"/>
  <c r="X14" i="21" s="1"/>
  <c r="M14" i="21"/>
  <c r="Q14" i="21"/>
  <c r="I14" i="21"/>
  <c r="J14" i="21"/>
  <c r="N14" i="21"/>
  <c r="R14" i="21"/>
  <c r="K14" i="21"/>
  <c r="O14" i="21"/>
  <c r="L14" i="21"/>
  <c r="P14" i="21"/>
  <c r="T14" i="21"/>
  <c r="S14" i="21"/>
  <c r="Z14" i="21" l="1"/>
  <c r="V14" i="21"/>
  <c r="W14" i="21"/>
  <c r="Y14" i="21"/>
</calcChain>
</file>

<file path=xl/sharedStrings.xml><?xml version="1.0" encoding="utf-8"?>
<sst xmlns="http://schemas.openxmlformats.org/spreadsheetml/2006/main" count="193" uniqueCount="102">
  <si>
    <t>Residual Risk Rating</t>
  </si>
  <si>
    <t>Inherent Risk Rating</t>
  </si>
  <si>
    <t>Medium</t>
  </si>
  <si>
    <t>High</t>
  </si>
  <si>
    <t>Weak</t>
  </si>
  <si>
    <t>Moderate</t>
  </si>
  <si>
    <t>Good</t>
  </si>
  <si>
    <t>Excellent</t>
  </si>
  <si>
    <t>Very Low</t>
  </si>
  <si>
    <t>Probability</t>
  </si>
  <si>
    <t>(Probability)</t>
  </si>
  <si>
    <t>(&gt;95%)</t>
  </si>
  <si>
    <t>Very High</t>
  </si>
  <si>
    <t>Extreme</t>
  </si>
  <si>
    <t>(61%-95%)</t>
  </si>
  <si>
    <t>(31%-60%)</t>
  </si>
  <si>
    <t>Low</t>
  </si>
  <si>
    <t>(5%-30%)</t>
  </si>
  <si>
    <t>(&lt;5%)</t>
  </si>
  <si>
    <t>Continuous Review</t>
  </si>
  <si>
    <t>Active Management</t>
  </si>
  <si>
    <t>No Major Concern</t>
  </si>
  <si>
    <t>Periodic Review</t>
  </si>
  <si>
    <t>Rare</t>
  </si>
  <si>
    <t>Unlikely</t>
  </si>
  <si>
    <t>Possible</t>
  </si>
  <si>
    <t>Likely</t>
  </si>
  <si>
    <t>Almost Certain</t>
  </si>
  <si>
    <t>Insignificant</t>
  </si>
  <si>
    <t>Minor</t>
  </si>
  <si>
    <t>Major</t>
  </si>
  <si>
    <t>Severe</t>
  </si>
  <si>
    <t xml:space="preserve">Control Effectiveness </t>
  </si>
  <si>
    <t>Risk Reference
(Free Text)</t>
  </si>
  <si>
    <t>Objective at Risk
(Free Text)</t>
  </si>
  <si>
    <t>Source: RMSFP 27-Sep-18</t>
  </si>
  <si>
    <t>This table supports drop down menu for control effectiveness (Column O) and vlookup for residual risk rating (Column P)</t>
  </si>
  <si>
    <t xml:space="preserve"> </t>
  </si>
  <si>
    <t>Risk
(failure, inability, incapacity, etc.)
(Free Text)</t>
  </si>
  <si>
    <t>Material Risk Category</t>
  </si>
  <si>
    <t>Choose</t>
  </si>
  <si>
    <t>Table 4: Inherent Risk Rating (Source: RMSFP-Toolkit)</t>
  </si>
  <si>
    <t>Table 6: Control Effectiveness and Residual Risk Rating (Source: RMSFP Toolkit)</t>
  </si>
  <si>
    <t>The table below provides a summary of risks identified for the objective(s) outlined in the Risk Context (see Template page 1).  This summary can be used as an overarching report to the risk owner or owners, and/or relevant governance committees as necessary.  Please incorporate information as necessary where multiple risks are present.</t>
  </si>
  <si>
    <t>Sub-Category</t>
  </si>
  <si>
    <t>No. of Existing controls</t>
  </si>
  <si>
    <t>Risk</t>
  </si>
  <si>
    <t>Control Effectiveness</t>
  </si>
  <si>
    <t>Note: this line populates list for column O</t>
  </si>
  <si>
    <t>Status</t>
  </si>
  <si>
    <t>Residual Risk Rating Matrix</t>
  </si>
  <si>
    <t>(Control Effectiveness v. Inherent Risk Rating)</t>
  </si>
  <si>
    <t>Control Effectiveness Rating</t>
  </si>
  <si>
    <t xml:space="preserve">Low </t>
  </si>
  <si>
    <t>Residual
Risk
Rating
Matrix</t>
  </si>
  <si>
    <t>Revised:</t>
  </si>
  <si>
    <t>Note: Where a Risk has been accepted (a "Yes" in Column L), Residual Risk is automatically "Within Appetite".</t>
  </si>
  <si>
    <t>Revised Table 6</t>
  </si>
  <si>
    <t>Treat</t>
  </si>
  <si>
    <t>Critical Control</t>
  </si>
  <si>
    <t>Monitor</t>
  </si>
  <si>
    <t>Controlled</t>
  </si>
  <si>
    <t xml:space="preserve">Treat </t>
  </si>
  <si>
    <t>Residual Risk
Rating
Matrix</t>
  </si>
  <si>
    <t>Control Method Type</t>
  </si>
  <si>
    <t>Preventative</t>
  </si>
  <si>
    <t>Detective</t>
  </si>
  <si>
    <t>Assurance</t>
  </si>
  <si>
    <t>KRI</t>
  </si>
  <si>
    <t>Total</t>
  </si>
  <si>
    <t>Control Effectiveness Ratings</t>
  </si>
  <si>
    <t>Residual Risk Ratings</t>
  </si>
  <si>
    <t>No. of Open Treatments</t>
  </si>
  <si>
    <t>No. of Overdue Treatments</t>
  </si>
  <si>
    <t>No. of Complete Treatments</t>
  </si>
  <si>
    <t>No. of Ongoing BAU Treatments</t>
  </si>
  <si>
    <t>Risk Ref</t>
  </si>
  <si>
    <t>Objective</t>
  </si>
  <si>
    <t>Risk Acceptance (Y/N)</t>
  </si>
  <si>
    <t>Summary of Control Effectiveness, Residual Risk and Status</t>
  </si>
  <si>
    <t>Percentages</t>
  </si>
  <si>
    <t>Key Risk Indicator(s)</t>
  </si>
  <si>
    <t>Committee</t>
  </si>
  <si>
    <t>Function</t>
  </si>
  <si>
    <t>CSPC</t>
  </si>
  <si>
    <t>SQSC</t>
  </si>
  <si>
    <t>EAC</t>
  </si>
  <si>
    <t>Provides on-going independent external assurance to the Agency's My Health Record clinical events and incident management and clinical safety risk management systems in relation to the My Health Record system and all related national digital health infrastructure.</t>
  </si>
  <si>
    <t>#</t>
  </si>
  <si>
    <t>Issue Name</t>
  </si>
  <si>
    <t>Issue Description (cause, effect, event)</t>
  </si>
  <si>
    <t>Issue Owner</t>
  </si>
  <si>
    <t>Issue Rating</t>
  </si>
  <si>
    <t>Accept Inherent Issue?</t>
  </si>
  <si>
    <t>Treatment Plan</t>
  </si>
  <si>
    <t>Action Owner</t>
  </si>
  <si>
    <t>Treatment Due Date</t>
  </si>
  <si>
    <t>Actions to Date</t>
  </si>
  <si>
    <t>Comments</t>
  </si>
  <si>
    <t>Reference Information - Issues</t>
  </si>
  <si>
    <t>The Issue Register is designed to assist in capturing, evaluating and managing issues that have arisen in the project/program on a day-to-day basis. It should be reviewed regularly by the project/program team, and all issues requiring escalation or visibility lifted into the Project Status Reporting. Key issues that cannot be resolved by the project team will be escalated to the Steering Committee 
Closed issues should not be deleted.</t>
  </si>
  <si>
    <t>Project Issue Register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</si>
</sst>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Verdana"/>
      <family val="2"/>
    </font>
    <font>
      <sz val="11"/>
      <color theme="0"/>
      <name val="Verdana"/>
      <family val="2"/>
    </font>
    <font>
      <sz val="11"/>
      <color theme="1"/>
      <name val="Verdana"/>
      <family val="2"/>
    </font>
    <font>
      <b/>
      <sz val="9"/>
      <color theme="1"/>
      <name val="Arial Narrow"/>
      <family val="2"/>
    </font>
    <font>
      <b/>
      <sz val="9"/>
      <name val="Arial Narrow"/>
      <family val="2"/>
    </font>
    <font>
      <sz val="9"/>
      <color theme="1"/>
      <name val="Arial Narrow"/>
      <family val="2"/>
    </font>
    <font>
      <b/>
      <sz val="9"/>
      <color rgb="FFFFFFFF"/>
      <name val="Arial Narrow"/>
      <family val="2"/>
    </font>
    <font>
      <b/>
      <sz val="9"/>
      <color rgb="FF365F91"/>
      <name val="Arial Narrow"/>
      <family val="2"/>
    </font>
    <font>
      <sz val="9"/>
      <color rgb="FF000000"/>
      <name val="Arial Narrow"/>
      <family val="2"/>
    </font>
    <font>
      <sz val="9"/>
      <color rgb="FFFFFFFF"/>
      <name val="Arial Narrow"/>
      <family val="2"/>
    </font>
    <font>
      <sz val="10"/>
      <color theme="1"/>
      <name val="Verdana"/>
      <family val="2"/>
    </font>
    <font>
      <b/>
      <sz val="9"/>
      <color theme="1"/>
      <name val="Verdana"/>
      <family val="2"/>
    </font>
    <font>
      <sz val="9"/>
      <color theme="1"/>
      <name val="Verdana"/>
      <family val="2"/>
    </font>
    <font>
      <b/>
      <sz val="11"/>
      <color theme="0"/>
      <name val="Calibri"/>
      <family val="2"/>
      <scheme val="minor"/>
    </font>
    <font>
      <b/>
      <sz val="11"/>
      <color theme="1"/>
      <name val="Calibri"/>
      <family val="2"/>
      <scheme val="minor"/>
    </font>
    <font>
      <b/>
      <sz val="14"/>
      <color theme="1"/>
      <name val="Verdana"/>
      <family val="2"/>
    </font>
    <font>
      <sz val="11"/>
      <color theme="1"/>
      <name val="Calibri"/>
      <family val="2"/>
      <scheme val="minor"/>
    </font>
    <font>
      <b/>
      <sz val="9"/>
      <color theme="1"/>
      <name val="Calibri"/>
      <family val="2"/>
      <scheme val="minor"/>
    </font>
    <font>
      <b/>
      <sz val="9"/>
      <name val="Verdana"/>
      <family val="2"/>
    </font>
    <font>
      <sz val="9"/>
      <name val="Verdana"/>
      <family val="2"/>
    </font>
    <font>
      <sz val="9"/>
      <color rgb="FFFF0000"/>
      <name val="Verdana"/>
      <family val="2"/>
    </font>
    <font>
      <b/>
      <sz val="28"/>
      <name val="Calibri"/>
      <family val="2"/>
    </font>
    <font>
      <b/>
      <sz val="16"/>
      <color theme="0"/>
      <name val="Calibri"/>
      <family val="2"/>
    </font>
    <font>
      <sz val="10"/>
      <color theme="1"/>
      <name val="Calibri"/>
      <family val="2"/>
    </font>
    <font>
      <b/>
      <sz val="10"/>
      <color theme="0"/>
      <name val="Calibri"/>
      <family val="2"/>
    </font>
    <font>
      <sz val="9"/>
      <name val="Calibri"/>
      <family val="2"/>
    </font>
    <font>
      <b/>
      <sz val="12"/>
      <color theme="0"/>
      <name val="Arial"/>
      <family val="2"/>
    </font>
    <font>
      <sz val="12"/>
      <color theme="1"/>
      <name val="Arial"/>
      <family val="2"/>
    </font>
  </fonts>
  <fills count="18">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DBE5F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0"/>
        <bgColor indexed="64"/>
      </patternFill>
    </fill>
    <fill>
      <patternFill patternType="solid">
        <fgColor theme="4"/>
        <bgColor indexed="64"/>
      </patternFill>
    </fill>
    <fill>
      <patternFill patternType="solid">
        <fgColor theme="3"/>
        <bgColor indexed="64"/>
      </patternFill>
    </fill>
    <fill>
      <patternFill patternType="solid">
        <fgColor theme="3"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7" fillId="0" borderId="0" applyFont="0" applyFill="0" applyBorder="0" applyAlignment="0" applyProtection="0"/>
  </cellStyleXfs>
  <cellXfs count="239">
    <xf numFmtId="0" fontId="0" fillId="0" borderId="0" xfId="0"/>
    <xf numFmtId="0" fontId="6" fillId="0" borderId="0" xfId="0" applyFont="1"/>
    <xf numFmtId="0" fontId="6" fillId="0" borderId="0" xfId="0" applyFont="1" applyAlignment="1">
      <alignment horizontal="center"/>
    </xf>
    <xf numFmtId="0" fontId="6" fillId="0" borderId="1" xfId="0" applyFont="1" applyBorder="1"/>
    <xf numFmtId="0" fontId="6" fillId="0" borderId="0" xfId="0" applyFont="1" applyAlignment="1">
      <alignment vertical="top"/>
    </xf>
    <xf numFmtId="0" fontId="7" fillId="5" borderId="1" xfId="0" applyFont="1" applyFill="1" applyBorder="1" applyAlignment="1">
      <alignment horizontal="center" wrapText="1"/>
    </xf>
    <xf numFmtId="0" fontId="5" fillId="0" borderId="1" xfId="0" applyFont="1" applyBorder="1" applyAlignment="1">
      <alignment horizontal="center"/>
    </xf>
    <xf numFmtId="0" fontId="8" fillId="6" borderId="29" xfId="0" applyFont="1" applyFill="1" applyBorder="1" applyAlignment="1">
      <alignment horizontal="justify" vertical="center" wrapText="1"/>
    </xf>
    <xf numFmtId="0" fontId="6" fillId="0" borderId="12" xfId="0" applyFont="1" applyBorder="1"/>
    <xf numFmtId="0" fontId="9" fillId="9" borderId="30" xfId="0" applyFont="1" applyFill="1" applyBorder="1" applyAlignment="1">
      <alignment vertical="center" wrapText="1"/>
    </xf>
    <xf numFmtId="0" fontId="9" fillId="7" borderId="12" xfId="0" applyFont="1" applyFill="1" applyBorder="1" applyAlignment="1">
      <alignment vertical="center" wrapText="1"/>
    </xf>
    <xf numFmtId="0" fontId="10" fillId="10" borderId="12" xfId="0" applyFont="1" applyFill="1" applyBorder="1" applyAlignment="1">
      <alignment vertical="center" wrapText="1"/>
    </xf>
    <xf numFmtId="0" fontId="9" fillId="8" borderId="12" xfId="0" applyFont="1" applyFill="1" applyBorder="1" applyAlignment="1">
      <alignment vertical="center" wrapText="1"/>
    </xf>
    <xf numFmtId="0" fontId="10" fillId="11" borderId="12" xfId="0" applyFont="1" applyFill="1" applyBorder="1" applyAlignment="1">
      <alignment vertical="center" wrapText="1"/>
    </xf>
    <xf numFmtId="0" fontId="8" fillId="6" borderId="19" xfId="0" applyFont="1" applyFill="1" applyBorder="1" applyAlignment="1">
      <alignment horizontal="justify" vertical="center" wrapText="1"/>
    </xf>
    <xf numFmtId="0" fontId="9" fillId="8" borderId="20" xfId="0" applyFont="1" applyFill="1" applyBorder="1" applyAlignment="1">
      <alignment vertical="center" wrapText="1"/>
    </xf>
    <xf numFmtId="0" fontId="10" fillId="10" borderId="1" xfId="0" applyFont="1" applyFill="1" applyBorder="1" applyAlignment="1">
      <alignment vertical="center" wrapText="1"/>
    </xf>
    <xf numFmtId="0" fontId="10" fillId="11" borderId="1" xfId="0" applyFont="1" applyFill="1" applyBorder="1" applyAlignment="1">
      <alignment vertical="center" wrapText="1"/>
    </xf>
    <xf numFmtId="0" fontId="9" fillId="8" borderId="1" xfId="0" applyFont="1" applyFill="1" applyBorder="1" applyAlignment="1">
      <alignment vertical="center" wrapText="1"/>
    </xf>
    <xf numFmtId="0" fontId="9" fillId="9" borderId="20" xfId="0" applyFont="1" applyFill="1" applyBorder="1" applyAlignment="1">
      <alignment vertical="center" wrapText="1"/>
    </xf>
    <xf numFmtId="0" fontId="9" fillId="7" borderId="1" xfId="0" applyFont="1" applyFill="1" applyBorder="1" applyAlignment="1">
      <alignment vertical="center" wrapText="1"/>
    </xf>
    <xf numFmtId="0" fontId="9" fillId="9" borderId="1" xfId="0" applyFont="1" applyFill="1" applyBorder="1" applyAlignment="1">
      <alignment vertical="center" wrapText="1"/>
    </xf>
    <xf numFmtId="0" fontId="8" fillId="6" borderId="21" xfId="0" applyFont="1" applyFill="1" applyBorder="1" applyAlignment="1">
      <alignment horizontal="justify" vertical="center" wrapText="1"/>
    </xf>
    <xf numFmtId="0" fontId="6" fillId="0" borderId="22" xfId="0" applyFont="1" applyBorder="1" applyAlignment="1">
      <alignment vertical="top"/>
    </xf>
    <xf numFmtId="0" fontId="9" fillId="9" borderId="22" xfId="0" applyFont="1" applyFill="1" applyBorder="1" applyAlignment="1">
      <alignment vertical="center" wrapText="1"/>
    </xf>
    <xf numFmtId="0" fontId="9" fillId="8" borderId="22" xfId="0" applyFont="1" applyFill="1" applyBorder="1" applyAlignment="1">
      <alignment vertical="center" wrapText="1"/>
    </xf>
    <xf numFmtId="0" fontId="9" fillId="7" borderId="22" xfId="0" applyFont="1" applyFill="1" applyBorder="1" applyAlignment="1">
      <alignment vertical="center" wrapText="1"/>
    </xf>
    <xf numFmtId="0" fontId="4" fillId="3" borderId="13" xfId="0" applyFont="1" applyFill="1" applyBorder="1" applyAlignment="1">
      <alignment vertical="top"/>
    </xf>
    <xf numFmtId="0" fontId="6" fillId="0" borderId="31" xfId="0" applyFont="1" applyFill="1" applyBorder="1" applyAlignment="1">
      <alignment vertical="top"/>
    </xf>
    <xf numFmtId="0" fontId="6" fillId="0" borderId="0" xfId="0" applyFont="1" applyFill="1" applyBorder="1" applyAlignment="1">
      <alignment vertical="center"/>
    </xf>
    <xf numFmtId="0" fontId="10" fillId="9" borderId="20" xfId="0" applyFont="1" applyFill="1" applyBorder="1" applyAlignment="1">
      <alignment vertical="center" wrapText="1"/>
    </xf>
    <xf numFmtId="0" fontId="10" fillId="9" borderId="23" xfId="0" applyFont="1" applyFill="1" applyBorder="1" applyAlignment="1">
      <alignment vertical="center" wrapText="1"/>
    </xf>
    <xf numFmtId="0" fontId="10" fillId="9" borderId="22" xfId="0" applyFont="1" applyFill="1" applyBorder="1" applyAlignment="1">
      <alignment vertical="center" wrapText="1"/>
    </xf>
    <xf numFmtId="0" fontId="4" fillId="12" borderId="6" xfId="0" applyFont="1" applyFill="1" applyBorder="1"/>
    <xf numFmtId="0" fontId="4" fillId="12" borderId="5" xfId="0" applyFont="1" applyFill="1" applyBorder="1"/>
    <xf numFmtId="0" fontId="4" fillId="12" borderId="7" xfId="0" applyFont="1" applyFill="1" applyBorder="1" applyAlignment="1">
      <alignment horizontal="center"/>
    </xf>
    <xf numFmtId="0" fontId="4" fillId="13" borderId="28" xfId="0" applyFont="1" applyFill="1" applyBorder="1" applyAlignment="1">
      <alignment vertical="top"/>
    </xf>
    <xf numFmtId="0" fontId="6" fillId="13" borderId="32" xfId="0" applyFont="1" applyFill="1" applyBorder="1" applyAlignment="1">
      <alignment vertical="center"/>
    </xf>
    <xf numFmtId="0" fontId="6" fillId="13" borderId="24" xfId="0" applyFont="1" applyFill="1" applyBorder="1" applyAlignment="1">
      <alignment vertical="center"/>
    </xf>
    <xf numFmtId="0" fontId="6" fillId="13" borderId="25" xfId="0" applyFont="1" applyFill="1" applyBorder="1" applyAlignment="1">
      <alignment vertical="center"/>
    </xf>
    <xf numFmtId="0" fontId="3" fillId="0" borderId="0" xfId="0" applyFont="1"/>
    <xf numFmtId="0" fontId="11" fillId="0" borderId="0" xfId="0" applyFont="1"/>
    <xf numFmtId="0" fontId="13" fillId="0" borderId="12"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5" fillId="0" borderId="0" xfId="0" applyFont="1"/>
    <xf numFmtId="0" fontId="15" fillId="10" borderId="7" xfId="0" applyFont="1" applyFill="1" applyBorder="1" applyAlignment="1">
      <alignment horizontal="center" vertical="center"/>
    </xf>
    <xf numFmtId="0" fontId="15" fillId="11" borderId="28" xfId="0" applyFont="1" applyFill="1" applyBorder="1" applyAlignment="1">
      <alignment horizontal="center" vertical="center"/>
    </xf>
    <xf numFmtId="0" fontId="15" fillId="8" borderId="6" xfId="0" applyFont="1" applyFill="1" applyBorder="1" applyAlignment="1">
      <alignment horizontal="center" vertical="center"/>
    </xf>
    <xf numFmtId="0" fontId="15" fillId="7" borderId="28" xfId="0" applyFont="1" applyFill="1" applyBorder="1" applyAlignment="1">
      <alignment horizontal="center" vertical="center"/>
    </xf>
    <xf numFmtId="0" fontId="15" fillId="5" borderId="40" xfId="0" applyFont="1" applyFill="1" applyBorder="1" applyAlignment="1"/>
    <xf numFmtId="0" fontId="15" fillId="5" borderId="41" xfId="0" applyFont="1" applyFill="1" applyBorder="1" applyAlignment="1"/>
    <xf numFmtId="0" fontId="15" fillId="5" borderId="45" xfId="0" applyFont="1" applyFill="1" applyBorder="1" applyAlignment="1">
      <alignment horizontal="right"/>
    </xf>
    <xf numFmtId="0" fontId="4" fillId="5" borderId="2"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28" xfId="0" applyFont="1" applyFill="1" applyBorder="1" applyAlignment="1">
      <alignment horizontal="center" vertical="center"/>
    </xf>
    <xf numFmtId="0" fontId="6" fillId="8" borderId="19"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7" borderId="19" xfId="0" applyFont="1" applyFill="1" applyBorder="1" applyAlignment="1">
      <alignment vertical="center" wrapText="1"/>
    </xf>
    <xf numFmtId="0" fontId="6" fillId="11" borderId="19" xfId="0" applyFont="1" applyFill="1" applyBorder="1" applyAlignment="1">
      <alignment horizontal="center" vertical="center" wrapText="1"/>
    </xf>
    <xf numFmtId="0" fontId="6" fillId="10" borderId="29" xfId="0" applyFont="1" applyFill="1" applyBorder="1" applyAlignment="1">
      <alignment vertical="center" wrapText="1"/>
    </xf>
    <xf numFmtId="0" fontId="0" fillId="14" borderId="0" xfId="0" applyFill="1"/>
    <xf numFmtId="0" fontId="15" fillId="14" borderId="0" xfId="0" applyFont="1" applyFill="1"/>
    <xf numFmtId="0" fontId="15" fillId="5" borderId="5" xfId="0" applyFont="1" applyFill="1" applyBorder="1" applyAlignment="1"/>
    <xf numFmtId="0" fontId="15" fillId="5" borderId="4" xfId="0" applyFont="1" applyFill="1" applyBorder="1" applyAlignment="1">
      <alignment horizontal="right"/>
    </xf>
    <xf numFmtId="0" fontId="15" fillId="5" borderId="2" xfId="0" applyFont="1" applyFill="1" applyBorder="1" applyAlignment="1"/>
    <xf numFmtId="0" fontId="1" fillId="0" borderId="0" xfId="0" applyFont="1"/>
    <xf numFmtId="0" fontId="11" fillId="0" borderId="0" xfId="0" applyFont="1" applyAlignment="1">
      <alignment wrapText="1"/>
    </xf>
    <xf numFmtId="0" fontId="12" fillId="4" borderId="27" xfId="0" applyFont="1" applyFill="1" applyBorder="1" applyAlignment="1">
      <alignment horizontal="center" vertical="top" wrapText="1"/>
    </xf>
    <xf numFmtId="0" fontId="12" fillId="4" borderId="27" xfId="0" applyFont="1" applyFill="1" applyBorder="1" applyAlignment="1">
      <alignment horizontal="center" vertical="top"/>
    </xf>
    <xf numFmtId="0" fontId="12" fillId="4" borderId="49" xfId="0" applyFont="1" applyFill="1" applyBorder="1" applyAlignment="1">
      <alignment horizontal="center" vertical="top" wrapText="1"/>
    </xf>
    <xf numFmtId="0" fontId="12" fillId="8" borderId="34" xfId="0" applyFont="1" applyFill="1" applyBorder="1" applyAlignment="1">
      <alignment horizontal="center" vertical="center" wrapText="1"/>
    </xf>
    <xf numFmtId="0" fontId="12" fillId="7" borderId="27"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35" xfId="0" applyFont="1" applyBorder="1" applyAlignment="1">
      <alignment horizontal="center" vertical="center" wrapText="1"/>
    </xf>
    <xf numFmtId="0" fontId="19" fillId="8" borderId="39"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50" xfId="0" applyFont="1" applyBorder="1" applyAlignment="1">
      <alignment horizontal="center" vertical="center" wrapText="1"/>
    </xf>
    <xf numFmtId="0" fontId="12" fillId="5" borderId="1" xfId="0" applyFont="1" applyFill="1" applyBorder="1" applyAlignment="1">
      <alignment horizontal="center"/>
    </xf>
    <xf numFmtId="0" fontId="13" fillId="0" borderId="42" xfId="0" applyFont="1" applyBorder="1" applyAlignment="1">
      <alignment horizontal="center" vertical="center"/>
    </xf>
    <xf numFmtId="0" fontId="13" fillId="0" borderId="17" xfId="0" applyFont="1" applyBorder="1" applyAlignment="1">
      <alignment horizontal="left" vertical="top" wrapText="1"/>
    </xf>
    <xf numFmtId="0" fontId="13" fillId="0" borderId="17" xfId="0" applyFont="1" applyBorder="1" applyAlignment="1">
      <alignment horizontal="center" vertical="center" wrapText="1"/>
    </xf>
    <xf numFmtId="0" fontId="13" fillId="9" borderId="17" xfId="0" applyFont="1" applyFill="1" applyBorder="1" applyAlignment="1">
      <alignment horizontal="center" vertical="center"/>
    </xf>
    <xf numFmtId="0" fontId="13" fillId="0" borderId="17" xfId="0" applyFont="1" applyBorder="1" applyAlignment="1">
      <alignment horizontal="center" vertical="center"/>
    </xf>
    <xf numFmtId="0" fontId="0" fillId="0" borderId="17" xfId="0" applyBorder="1" applyAlignment="1">
      <alignment horizontal="center" vertical="center"/>
    </xf>
    <xf numFmtId="0" fontId="13" fillId="0" borderId="18" xfId="0" applyFont="1" applyBorder="1" applyAlignment="1">
      <alignment horizontal="center" vertical="center"/>
    </xf>
    <xf numFmtId="0" fontId="13" fillId="0" borderId="31" xfId="0" applyFont="1" applyBorder="1" applyAlignment="1">
      <alignment horizontal="center" vertical="center"/>
    </xf>
    <xf numFmtId="0" fontId="13" fillId="0" borderId="19" xfId="0" applyFont="1" applyBorder="1" applyAlignment="1">
      <alignment horizontal="center" vertical="center"/>
    </xf>
    <xf numFmtId="0" fontId="13" fillId="0" borderId="1" xfId="0" applyFont="1" applyBorder="1" applyAlignment="1">
      <alignment horizontal="left" vertical="top" wrapText="1"/>
    </xf>
    <xf numFmtId="0" fontId="13" fillId="9" borderId="1" xfId="0" applyFont="1" applyFill="1" applyBorder="1" applyAlignment="1">
      <alignment horizontal="center" vertical="center"/>
    </xf>
    <xf numFmtId="0" fontId="0" fillId="0" borderId="1" xfId="0" applyBorder="1" applyAlignment="1">
      <alignment horizontal="center" vertical="center"/>
    </xf>
    <xf numFmtId="0" fontId="13" fillId="15" borderId="20"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0" xfId="0" applyFont="1" applyBorder="1" applyAlignment="1">
      <alignment horizontal="center" vertical="center"/>
    </xf>
    <xf numFmtId="0" fontId="13" fillId="0" borderId="1" xfId="0" applyFont="1" applyBorder="1" applyAlignment="1">
      <alignment horizontal="left" vertical="center" wrapText="1"/>
    </xf>
    <xf numFmtId="0" fontId="13" fillId="0" borderId="40" xfId="0" applyFont="1" applyBorder="1" applyAlignment="1">
      <alignment horizontal="center" vertical="center"/>
    </xf>
    <xf numFmtId="0" fontId="13" fillId="0" borderId="41" xfId="0" applyFont="1" applyBorder="1" applyAlignment="1">
      <alignment horizontal="left" vertical="top" wrapText="1"/>
    </xf>
    <xf numFmtId="0" fontId="13" fillId="0" borderId="41" xfId="0" applyFont="1" applyBorder="1" applyAlignment="1">
      <alignment horizontal="center" vertical="center"/>
    </xf>
    <xf numFmtId="0" fontId="13" fillId="0" borderId="41" xfId="0" applyFont="1" applyBorder="1" applyAlignment="1">
      <alignment horizontal="center" vertical="center" wrapText="1"/>
    </xf>
    <xf numFmtId="0" fontId="13" fillId="9" borderId="41" xfId="0" applyFont="1" applyFill="1" applyBorder="1" applyAlignment="1">
      <alignment horizontal="center" vertical="center"/>
    </xf>
    <xf numFmtId="0" fontId="13" fillId="0" borderId="51" xfId="0" applyFont="1" applyBorder="1" applyAlignment="1">
      <alignment horizontal="center" vertical="center"/>
    </xf>
    <xf numFmtId="0" fontId="13" fillId="0" borderId="8" xfId="0" applyFont="1" applyBorder="1" applyAlignment="1">
      <alignment horizontal="center" vertical="center"/>
    </xf>
    <xf numFmtId="0" fontId="0" fillId="0" borderId="41" xfId="0" applyBorder="1" applyAlignment="1">
      <alignment horizontal="center" vertical="center"/>
    </xf>
    <xf numFmtId="0" fontId="13" fillId="15" borderId="9" xfId="0" applyFont="1" applyFill="1" applyBorder="1" applyAlignment="1">
      <alignment horizontal="center" vertical="center"/>
    </xf>
    <xf numFmtId="0" fontId="12" fillId="12" borderId="5" xfId="0" applyFont="1" applyFill="1" applyBorder="1" applyAlignment="1">
      <alignment horizontal="center" vertical="center" wrapText="1"/>
    </xf>
    <xf numFmtId="0" fontId="12" fillId="12" borderId="2" xfId="0" applyFont="1" applyFill="1" applyBorder="1" applyAlignment="1">
      <alignment horizontal="center" vertical="center" wrapText="1"/>
    </xf>
    <xf numFmtId="0" fontId="12" fillId="12" borderId="52" xfId="0" applyFont="1" applyFill="1" applyBorder="1" applyAlignment="1">
      <alignment horizontal="center" vertical="center" wrapText="1"/>
    </xf>
    <xf numFmtId="0" fontId="12" fillId="12" borderId="7" xfId="0" applyFont="1" applyFill="1" applyBorder="1" applyAlignment="1">
      <alignment horizontal="center" vertical="center" wrapText="1"/>
    </xf>
    <xf numFmtId="0" fontId="12" fillId="0" borderId="1" xfId="0" applyFont="1" applyBorder="1" applyAlignment="1">
      <alignment horizontal="center" vertical="center"/>
    </xf>
    <xf numFmtId="0" fontId="12" fillId="12" borderId="8" xfId="0" applyFont="1" applyFill="1" applyBorder="1" applyAlignment="1">
      <alignment vertical="top" wrapText="1"/>
    </xf>
    <xf numFmtId="9" fontId="12" fillId="12" borderId="40" xfId="1" applyFont="1" applyFill="1" applyBorder="1" applyAlignment="1">
      <alignment horizontal="center"/>
    </xf>
    <xf numFmtId="9" fontId="12" fillId="12" borderId="41" xfId="1" applyFont="1" applyFill="1" applyBorder="1" applyAlignment="1">
      <alignment horizontal="center"/>
    </xf>
    <xf numFmtId="9" fontId="12" fillId="12" borderId="45" xfId="1" applyFont="1" applyFill="1" applyBorder="1" applyAlignment="1">
      <alignment horizontal="center"/>
    </xf>
    <xf numFmtId="9" fontId="12" fillId="12" borderId="51" xfId="1" applyFont="1" applyFill="1" applyBorder="1" applyAlignment="1">
      <alignment horizontal="center"/>
    </xf>
    <xf numFmtId="9" fontId="12" fillId="0" borderId="1" xfId="0" applyNumberFormat="1" applyFont="1" applyBorder="1" applyAlignment="1">
      <alignment horizontal="center"/>
    </xf>
    <xf numFmtId="0" fontId="3" fillId="0" borderId="0" xfId="0" applyFont="1" applyAlignment="1">
      <alignment wrapText="1"/>
    </xf>
    <xf numFmtId="0" fontId="15" fillId="0" borderId="0" xfId="0" applyFont="1" applyAlignment="1">
      <alignment horizontal="right"/>
    </xf>
    <xf numFmtId="0" fontId="12" fillId="4" borderId="13" xfId="0" applyFont="1" applyFill="1" applyBorder="1" applyAlignment="1">
      <alignment horizontal="center" vertical="center" wrapText="1"/>
    </xf>
    <xf numFmtId="0" fontId="0" fillId="0" borderId="0" xfId="0" applyAlignment="1">
      <alignment wrapText="1"/>
    </xf>
    <xf numFmtId="0" fontId="23" fillId="14" borderId="0" xfId="0" applyFont="1" applyFill="1" applyAlignment="1">
      <alignment horizontal="left" vertical="top"/>
    </xf>
    <xf numFmtId="0" fontId="26" fillId="14" borderId="1" xfId="0" applyFont="1" applyFill="1" applyBorder="1" applyAlignment="1">
      <alignment horizontal="left" vertical="top" wrapText="1"/>
    </xf>
    <xf numFmtId="0" fontId="26" fillId="14" borderId="1" xfId="0" applyFont="1" applyFill="1" applyBorder="1" applyAlignment="1">
      <alignment horizontal="center" vertical="top" wrapText="1"/>
    </xf>
    <xf numFmtId="14" fontId="26" fillId="14" borderId="1" xfId="0" applyNumberFormat="1" applyFont="1" applyFill="1" applyBorder="1" applyAlignment="1">
      <alignment horizontal="left" vertical="top" wrapText="1"/>
    </xf>
    <xf numFmtId="0" fontId="0" fillId="14" borderId="0" xfId="0" applyFill="1" applyAlignment="1">
      <alignment vertical="center"/>
    </xf>
    <xf numFmtId="0" fontId="26" fillId="14" borderId="1" xfId="0" applyFont="1" applyFill="1" applyBorder="1" applyAlignment="1">
      <alignment horizontal="left" vertical="center" wrapText="1"/>
    </xf>
    <xf numFmtId="0" fontId="26" fillId="14"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14" borderId="26" xfId="0" applyFont="1" applyFill="1" applyBorder="1" applyAlignment="1">
      <alignment horizontal="left" vertical="top" wrapText="1"/>
    </xf>
    <xf numFmtId="14" fontId="26" fillId="14" borderId="11" xfId="0" applyNumberFormat="1" applyFont="1" applyFill="1" applyBorder="1" applyAlignment="1">
      <alignment horizontal="left" vertical="top" wrapText="1"/>
    </xf>
    <xf numFmtId="14" fontId="26" fillId="14" borderId="1" xfId="0" applyNumberFormat="1" applyFont="1" applyFill="1" applyBorder="1" applyAlignment="1">
      <alignment horizontal="left" vertical="center" wrapText="1"/>
    </xf>
    <xf numFmtId="0" fontId="22" fillId="14" borderId="53" xfId="0" applyFont="1" applyFill="1" applyBorder="1" applyAlignment="1">
      <alignment horizontal="left" vertical="center"/>
    </xf>
    <xf numFmtId="0" fontId="28" fillId="14" borderId="1" xfId="0" applyFont="1" applyFill="1" applyBorder="1" applyAlignment="1">
      <alignment horizontal="left" vertical="top" wrapText="1"/>
    </xf>
    <xf numFmtId="1" fontId="13" fillId="0" borderId="28" xfId="0" applyNumberFormat="1" applyFont="1" applyBorder="1" applyAlignment="1">
      <alignment horizontal="center" vertical="top" wrapText="1"/>
    </xf>
    <xf numFmtId="0" fontId="20" fillId="0" borderId="28" xfId="0" applyFont="1" applyBorder="1" applyAlignment="1">
      <alignment vertical="top" wrapText="1"/>
    </xf>
    <xf numFmtId="0" fontId="13" fillId="0" borderId="28" xfId="0" applyFont="1" applyBorder="1" applyAlignment="1">
      <alignment vertical="top" wrapText="1"/>
    </xf>
    <xf numFmtId="1" fontId="13" fillId="0" borderId="13" xfId="0" applyNumberFormat="1" applyFont="1" applyBorder="1" applyAlignment="1">
      <alignment horizontal="center" vertical="top" wrapText="1"/>
    </xf>
    <xf numFmtId="1" fontId="13" fillId="0" borderId="14" xfId="0" applyNumberFormat="1" applyFont="1" applyBorder="1" applyAlignment="1">
      <alignment horizontal="center" vertical="top" wrapText="1"/>
    </xf>
    <xf numFmtId="1" fontId="13" fillId="0" borderId="10" xfId="0" applyNumberFormat="1" applyFont="1" applyBorder="1" applyAlignment="1">
      <alignment horizontal="center" vertical="top" wrapText="1"/>
    </xf>
    <xf numFmtId="0" fontId="13" fillId="0" borderId="13" xfId="0" applyFont="1" applyBorder="1" applyAlignment="1">
      <alignment vertical="top" wrapText="1"/>
    </xf>
    <xf numFmtId="0" fontId="13" fillId="0" borderId="14" xfId="0" applyFont="1" applyBorder="1" applyAlignment="1">
      <alignment vertical="top" wrapText="1"/>
    </xf>
    <xf numFmtId="0" fontId="13" fillId="0" borderId="10" xfId="0" applyFont="1" applyBorder="1" applyAlignment="1">
      <alignment vertical="top" wrapText="1"/>
    </xf>
    <xf numFmtId="0" fontId="20" fillId="0" borderId="28" xfId="0" applyFont="1" applyBorder="1" applyAlignment="1">
      <alignment horizontal="left" vertical="top" wrapText="1"/>
    </xf>
    <xf numFmtId="0" fontId="13" fillId="0" borderId="28" xfId="0" applyFont="1" applyBorder="1" applyAlignment="1">
      <alignment horizontal="left" vertical="top" wrapText="1"/>
    </xf>
    <xf numFmtId="0" fontId="21" fillId="0" borderId="28" xfId="0" applyFont="1" applyBorder="1" applyAlignment="1">
      <alignment horizontal="left" vertical="top" wrapText="1"/>
    </xf>
    <xf numFmtId="0" fontId="12" fillId="4" borderId="33" xfId="0" applyFont="1" applyFill="1" applyBorder="1" applyAlignment="1">
      <alignment horizontal="center" vertical="top" wrapText="1"/>
    </xf>
    <xf numFmtId="0" fontId="12" fillId="4" borderId="15" xfId="0" applyFont="1" applyFill="1" applyBorder="1" applyAlignment="1">
      <alignment horizontal="center" vertical="top" wrapText="1"/>
    </xf>
    <xf numFmtId="0" fontId="12" fillId="5" borderId="46" xfId="0" applyFont="1" applyFill="1" applyBorder="1" applyAlignment="1">
      <alignment horizontal="center"/>
    </xf>
    <xf numFmtId="0" fontId="18" fillId="0" borderId="47" xfId="0" applyFont="1" applyBorder="1" applyAlignment="1">
      <alignment horizontal="center"/>
    </xf>
    <xf numFmtId="0" fontId="18" fillId="0" borderId="48" xfId="0" applyFont="1" applyBorder="1" applyAlignment="1">
      <alignment horizontal="center"/>
    </xf>
    <xf numFmtId="0" fontId="12" fillId="12" borderId="6" xfId="0" applyFont="1" applyFill="1" applyBorder="1" applyAlignment="1">
      <alignment horizontal="center" vertical="center"/>
    </xf>
    <xf numFmtId="0" fontId="12" fillId="12" borderId="5" xfId="0" applyFont="1" applyFill="1" applyBorder="1" applyAlignment="1">
      <alignment horizontal="center" vertical="center"/>
    </xf>
    <xf numFmtId="0" fontId="12" fillId="12" borderId="52" xfId="0" applyFont="1" applyFill="1" applyBorder="1" applyAlignment="1">
      <alignment horizontal="center" vertical="center"/>
    </xf>
    <xf numFmtId="0" fontId="12" fillId="12" borderId="38" xfId="0" applyFont="1" applyFill="1" applyBorder="1" applyAlignment="1">
      <alignment horizontal="center" vertical="center"/>
    </xf>
    <xf numFmtId="0" fontId="12" fillId="12" borderId="8" xfId="0" applyFont="1" applyFill="1" applyBorder="1" applyAlignment="1">
      <alignment horizontal="center" vertical="center"/>
    </xf>
    <xf numFmtId="0" fontId="12" fillId="12" borderId="51" xfId="0" applyFont="1" applyFill="1" applyBorder="1" applyAlignment="1">
      <alignment horizontal="center" vertical="center"/>
    </xf>
    <xf numFmtId="0" fontId="2" fillId="2" borderId="0" xfId="0" applyFont="1" applyFill="1" applyAlignment="1">
      <alignment horizontal="center" vertical="center"/>
    </xf>
    <xf numFmtId="0" fontId="11" fillId="0" borderId="0" xfId="0" applyFont="1" applyAlignment="1">
      <alignment horizontal="left" wrapText="1"/>
    </xf>
    <xf numFmtId="0" fontId="12" fillId="4" borderId="36" xfId="0" applyFont="1" applyFill="1" applyBorder="1" applyAlignment="1">
      <alignment horizontal="center" vertical="top" wrapText="1"/>
    </xf>
    <xf numFmtId="0" fontId="12" fillId="4" borderId="37" xfId="0" applyFont="1" applyFill="1" applyBorder="1" applyAlignment="1">
      <alignment horizontal="center" vertical="top" wrapText="1"/>
    </xf>
    <xf numFmtId="0" fontId="12" fillId="4" borderId="6" xfId="0" applyFont="1" applyFill="1" applyBorder="1" applyAlignment="1">
      <alignment horizontal="center" vertical="top" wrapText="1"/>
    </xf>
    <xf numFmtId="0" fontId="12" fillId="4" borderId="5"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3" xfId="0" applyFont="1" applyFill="1" applyBorder="1" applyAlignment="1">
      <alignment horizontal="center" vertical="top" wrapText="1"/>
    </xf>
    <xf numFmtId="0" fontId="12" fillId="4" borderId="4" xfId="0" applyFont="1" applyFill="1" applyBorder="1" applyAlignment="1">
      <alignment horizontal="center" vertical="top" wrapText="1"/>
    </xf>
    <xf numFmtId="0" fontId="16" fillId="7" borderId="42"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6" fillId="7" borderId="19" xfId="0" applyFont="1" applyFill="1" applyBorder="1" applyAlignment="1">
      <alignment horizontal="center" vertical="center" wrapText="1"/>
    </xf>
    <xf numFmtId="0" fontId="16" fillId="7" borderId="20"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5" fillId="9" borderId="43" xfId="0" applyFont="1" applyFill="1" applyBorder="1" applyAlignment="1">
      <alignment horizontal="center" vertical="center" textRotation="90"/>
    </xf>
    <xf numFmtId="0" fontId="15" fillId="9" borderId="24" xfId="0" applyFont="1" applyFill="1" applyBorder="1" applyAlignment="1">
      <alignment horizontal="center" vertical="center" textRotation="90"/>
    </xf>
    <xf numFmtId="0" fontId="15" fillId="9" borderId="25" xfId="0" applyFont="1" applyFill="1" applyBorder="1" applyAlignment="1">
      <alignment horizontal="center" vertical="center" textRotation="90"/>
    </xf>
    <xf numFmtId="0" fontId="15" fillId="8" borderId="43" xfId="0" applyFont="1" applyFill="1" applyBorder="1" applyAlignment="1">
      <alignment horizontal="center" vertical="center" textRotation="90"/>
    </xf>
    <xf numFmtId="0" fontId="15" fillId="8" borderId="24" xfId="0" applyFont="1" applyFill="1" applyBorder="1" applyAlignment="1">
      <alignment horizontal="center" vertical="center" textRotation="90"/>
    </xf>
    <xf numFmtId="0" fontId="15" fillId="8" borderId="25" xfId="0" applyFont="1" applyFill="1" applyBorder="1" applyAlignment="1">
      <alignment horizontal="center" vertical="center" textRotation="90"/>
    </xf>
    <xf numFmtId="0" fontId="15" fillId="7" borderId="43" xfId="0" applyFont="1" applyFill="1" applyBorder="1" applyAlignment="1">
      <alignment horizontal="center" vertical="center" textRotation="90"/>
    </xf>
    <xf numFmtId="0" fontId="15" fillId="7" borderId="24" xfId="0" applyFont="1" applyFill="1" applyBorder="1" applyAlignment="1">
      <alignment horizontal="center" vertical="center" textRotation="90"/>
    </xf>
    <xf numFmtId="0" fontId="15" fillId="7" borderId="25" xfId="0" applyFont="1" applyFill="1" applyBorder="1" applyAlignment="1">
      <alignment horizontal="center" vertical="center" textRotation="90"/>
    </xf>
    <xf numFmtId="0" fontId="16" fillId="11" borderId="42" xfId="0" applyFont="1" applyFill="1" applyBorder="1" applyAlignment="1">
      <alignment horizontal="center" vertical="center" wrapText="1"/>
    </xf>
    <xf numFmtId="0" fontId="16" fillId="11" borderId="18" xfId="0" applyFont="1" applyFill="1" applyBorder="1" applyAlignment="1">
      <alignment horizontal="center" vertical="center" wrapText="1"/>
    </xf>
    <xf numFmtId="0" fontId="16" fillId="11" borderId="19" xfId="0" applyFont="1" applyFill="1" applyBorder="1" applyAlignment="1">
      <alignment horizontal="center" vertical="center" wrapText="1"/>
    </xf>
    <xf numFmtId="0" fontId="16" fillId="11" borderId="20" xfId="0" applyFont="1" applyFill="1" applyBorder="1" applyAlignment="1">
      <alignment horizontal="center" vertical="center" wrapText="1"/>
    </xf>
    <xf numFmtId="0" fontId="16" fillId="11" borderId="21" xfId="0" applyFont="1" applyFill="1" applyBorder="1" applyAlignment="1">
      <alignment horizontal="center" vertical="center" wrapText="1"/>
    </xf>
    <xf numFmtId="0" fontId="16" fillId="11" borderId="23" xfId="0" applyFont="1" applyFill="1" applyBorder="1" applyAlignment="1">
      <alignment horizontal="center" vertical="center" wrapText="1"/>
    </xf>
    <xf numFmtId="0" fontId="16" fillId="10" borderId="42" xfId="0" applyFont="1" applyFill="1" applyBorder="1" applyAlignment="1">
      <alignment horizontal="center" vertical="center" wrapText="1"/>
    </xf>
    <xf numFmtId="0" fontId="16" fillId="10" borderId="18" xfId="0" applyFont="1" applyFill="1" applyBorder="1" applyAlignment="1">
      <alignment horizontal="center" vertical="center" wrapText="1"/>
    </xf>
    <xf numFmtId="0" fontId="16" fillId="10" borderId="19"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16" fillId="10" borderId="21" xfId="0" applyFont="1" applyFill="1" applyBorder="1" applyAlignment="1">
      <alignment horizontal="center" vertical="center" wrapText="1"/>
    </xf>
    <xf numFmtId="0" fontId="16" fillId="10" borderId="23" xfId="0" applyFont="1" applyFill="1" applyBorder="1" applyAlignment="1">
      <alignment horizontal="center" vertical="center" wrapText="1"/>
    </xf>
    <xf numFmtId="0" fontId="15" fillId="11" borderId="43" xfId="0" applyFont="1" applyFill="1" applyBorder="1" applyAlignment="1">
      <alignment horizontal="center" vertical="center" textRotation="90"/>
    </xf>
    <xf numFmtId="0" fontId="15" fillId="11" borderId="24" xfId="0" applyFont="1" applyFill="1" applyBorder="1" applyAlignment="1">
      <alignment horizontal="center" vertical="center" textRotation="90"/>
    </xf>
    <xf numFmtId="0" fontId="15" fillId="11" borderId="25" xfId="0" applyFont="1" applyFill="1" applyBorder="1" applyAlignment="1">
      <alignment horizontal="center" vertical="center" textRotation="90"/>
    </xf>
    <xf numFmtId="0" fontId="15" fillId="5" borderId="44" xfId="0" applyFont="1" applyFill="1" applyBorder="1" applyAlignment="1">
      <alignment horizontal="center" vertical="center" textRotation="90"/>
    </xf>
    <xf numFmtId="0" fontId="15" fillId="5" borderId="14" xfId="0" applyFont="1" applyFill="1" applyBorder="1" applyAlignment="1">
      <alignment horizontal="center" vertical="center" textRotation="90"/>
    </xf>
    <xf numFmtId="0" fontId="15" fillId="5" borderId="32" xfId="0" applyFont="1" applyFill="1" applyBorder="1" applyAlignment="1">
      <alignment horizontal="center" vertical="center" textRotation="90"/>
    </xf>
    <xf numFmtId="0" fontId="15" fillId="5" borderId="13" xfId="0" applyFont="1" applyFill="1" applyBorder="1" applyAlignment="1">
      <alignment horizontal="right" vertical="center" textRotation="90"/>
    </xf>
    <xf numFmtId="0" fontId="15" fillId="5" borderId="14" xfId="0" applyFont="1" applyFill="1" applyBorder="1" applyAlignment="1">
      <alignment horizontal="right" vertical="center" textRotation="90"/>
    </xf>
    <xf numFmtId="0" fontId="15" fillId="5" borderId="32" xfId="0" applyFont="1" applyFill="1" applyBorder="1" applyAlignment="1">
      <alignment horizontal="right" vertical="center" textRotation="90"/>
    </xf>
    <xf numFmtId="0" fontId="15" fillId="5" borderId="43" xfId="0" applyFont="1" applyFill="1" applyBorder="1" applyAlignment="1">
      <alignment horizontal="center" vertical="center" textRotation="90"/>
    </xf>
    <xf numFmtId="0" fontId="15" fillId="5" borderId="24" xfId="0" applyFont="1" applyFill="1" applyBorder="1" applyAlignment="1">
      <alignment horizontal="center" vertical="center" textRotation="90"/>
    </xf>
    <xf numFmtId="0" fontId="15" fillId="5" borderId="25" xfId="0" applyFont="1" applyFill="1" applyBorder="1" applyAlignment="1">
      <alignment horizontal="center" vertical="center" textRotation="90"/>
    </xf>
    <xf numFmtId="0" fontId="14" fillId="9" borderId="43" xfId="0" applyFont="1" applyFill="1" applyBorder="1" applyAlignment="1">
      <alignment horizontal="center" vertical="center" textRotation="90"/>
    </xf>
    <xf numFmtId="0" fontId="14" fillId="9" borderId="24" xfId="0" applyFont="1" applyFill="1" applyBorder="1" applyAlignment="1">
      <alignment horizontal="center" vertical="center" textRotation="90"/>
    </xf>
    <xf numFmtId="0" fontId="14" fillId="9" borderId="25" xfId="0" applyFont="1" applyFill="1" applyBorder="1" applyAlignment="1">
      <alignment horizontal="center" vertical="center" textRotation="90"/>
    </xf>
    <xf numFmtId="0" fontId="16" fillId="8" borderId="42" xfId="0" applyFont="1" applyFill="1" applyBorder="1" applyAlignment="1">
      <alignment horizontal="center" vertical="center" wrapText="1"/>
    </xf>
    <xf numFmtId="0" fontId="16" fillId="8" borderId="18" xfId="0" applyFont="1" applyFill="1" applyBorder="1" applyAlignment="1">
      <alignment horizontal="center" vertical="center" wrapText="1"/>
    </xf>
    <xf numFmtId="0" fontId="16" fillId="8" borderId="19"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5" fillId="10" borderId="43" xfId="0" applyFont="1" applyFill="1" applyBorder="1" applyAlignment="1">
      <alignment horizontal="center" vertical="center" textRotation="90"/>
    </xf>
    <xf numFmtId="0" fontId="15" fillId="10" borderId="24" xfId="0" applyFont="1" applyFill="1" applyBorder="1" applyAlignment="1">
      <alignment horizontal="center" vertical="center" textRotation="90"/>
    </xf>
    <xf numFmtId="0" fontId="15" fillId="10" borderId="25" xfId="0" applyFont="1" applyFill="1" applyBorder="1" applyAlignment="1">
      <alignment horizontal="center" vertical="center" textRotation="90"/>
    </xf>
    <xf numFmtId="0" fontId="15" fillId="5" borderId="40" xfId="0" applyFont="1" applyFill="1" applyBorder="1" applyAlignment="1">
      <alignment horizontal="center"/>
    </xf>
    <xf numFmtId="0" fontId="15" fillId="5" borderId="41" xfId="0" applyFont="1" applyFill="1" applyBorder="1" applyAlignment="1">
      <alignment horizontal="center"/>
    </xf>
    <xf numFmtId="0" fontId="15" fillId="5" borderId="45" xfId="0" applyFont="1" applyFill="1" applyBorder="1" applyAlignment="1">
      <alignment horizontal="center"/>
    </xf>
    <xf numFmtId="0" fontId="4" fillId="3" borderId="1" xfId="0" applyFont="1" applyFill="1" applyBorder="1" applyAlignment="1">
      <alignment horizontal="left" vertical="top"/>
    </xf>
    <xf numFmtId="0" fontId="15" fillId="5" borderId="44" xfId="0" applyFont="1" applyFill="1" applyBorder="1" applyAlignment="1">
      <alignment horizontal="right" vertical="center" textRotation="90"/>
    </xf>
    <xf numFmtId="0" fontId="15" fillId="5" borderId="10" xfId="0" applyFont="1" applyFill="1" applyBorder="1" applyAlignment="1">
      <alignment horizontal="right" vertical="center" textRotation="90"/>
    </xf>
    <xf numFmtId="0" fontId="15" fillId="5" borderId="36" xfId="0" applyFont="1" applyFill="1" applyBorder="1" applyAlignment="1">
      <alignment horizontal="center" wrapText="1"/>
    </xf>
    <xf numFmtId="0" fontId="15" fillId="5" borderId="16" xfId="0" applyFont="1" applyFill="1" applyBorder="1" applyAlignment="1">
      <alignment horizontal="center"/>
    </xf>
    <xf numFmtId="0" fontId="15" fillId="5" borderId="33" xfId="0" applyFont="1" applyFill="1" applyBorder="1" applyAlignment="1">
      <alignment horizontal="center"/>
    </xf>
    <xf numFmtId="0" fontId="15" fillId="5" borderId="37" xfId="0" applyFont="1" applyFill="1" applyBorder="1" applyAlignment="1">
      <alignment horizontal="center"/>
    </xf>
    <xf numFmtId="0" fontId="15" fillId="5" borderId="0" xfId="0" applyFont="1" applyFill="1" applyBorder="1" applyAlignment="1">
      <alignment horizontal="center"/>
    </xf>
    <xf numFmtId="0" fontId="15" fillId="5" borderId="15" xfId="0" applyFont="1" applyFill="1" applyBorder="1" applyAlignment="1">
      <alignment horizontal="center"/>
    </xf>
    <xf numFmtId="0" fontId="15" fillId="5" borderId="38" xfId="0" applyFont="1" applyFill="1" applyBorder="1" applyAlignment="1">
      <alignment horizontal="center"/>
    </xf>
    <xf numFmtId="0" fontId="15" fillId="5" borderId="8" xfId="0" applyFont="1" applyFill="1" applyBorder="1" applyAlignment="1">
      <alignment horizontal="center"/>
    </xf>
    <xf numFmtId="0" fontId="15" fillId="5" borderId="9" xfId="0" applyFont="1" applyFill="1" applyBorder="1" applyAlignment="1">
      <alignment horizontal="center"/>
    </xf>
    <xf numFmtId="0" fontId="4" fillId="3" borderId="16" xfId="0" applyFont="1" applyFill="1" applyBorder="1" applyAlignment="1">
      <alignment horizontal="center" vertical="top"/>
    </xf>
    <xf numFmtId="0" fontId="4" fillId="3" borderId="33" xfId="0" applyFont="1" applyFill="1" applyBorder="1" applyAlignment="1">
      <alignment horizontal="center" vertical="top"/>
    </xf>
    <xf numFmtId="0" fontId="25" fillId="16" borderId="54" xfId="0" applyFont="1" applyFill="1" applyBorder="1" applyAlignment="1">
      <alignment horizontal="left" vertical="center" wrapText="1"/>
    </xf>
    <xf numFmtId="0" fontId="25" fillId="16" borderId="53" xfId="0" applyFont="1" applyFill="1" applyBorder="1" applyAlignment="1">
      <alignment horizontal="left" vertical="center" wrapText="1"/>
    </xf>
    <xf numFmtId="0" fontId="25" fillId="16" borderId="55" xfId="0" applyFont="1" applyFill="1" applyBorder="1" applyAlignment="1">
      <alignment horizontal="left" vertical="center" wrapText="1"/>
    </xf>
    <xf numFmtId="0" fontId="27" fillId="16" borderId="1" xfId="0" applyFont="1" applyFill="1" applyBorder="1" applyAlignment="1">
      <alignment horizontal="left" vertical="center" wrapText="1"/>
    </xf>
    <xf numFmtId="0" fontId="24" fillId="17" borderId="47" xfId="0" applyFont="1" applyFill="1" applyBorder="1" applyAlignment="1">
      <alignment horizontal="left" vertical="top" wrapText="1"/>
    </xf>
    <xf numFmtId="0" fontId="24" fillId="17" borderId="48" xfId="0" applyFont="1" applyFill="1" applyBorder="1" applyAlignment="1">
      <alignment horizontal="left" vertical="top" wrapText="1"/>
    </xf>
    <xf numFmtId="0" fontId="24" fillId="17" borderId="46" xfId="0" applyFont="1" applyFill="1" applyBorder="1" applyAlignment="1">
      <alignment horizontal="left" vertical="top" wrapText="1"/>
    </xf>
  </cellXfs>
  <cellStyles count="2">
    <cellStyle name="Normal" xfId="0" builtinId="0"/>
    <cellStyle name="Percent" xfId="1" builtinId="5"/>
  </cellStyles>
  <dxfs count="100">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theme="5" tint="0.39994506668294322"/>
        </patternFill>
      </fill>
    </dxf>
    <dxf>
      <fill>
        <patternFill>
          <bgColor rgb="FF00B050"/>
        </patternFill>
      </fill>
    </dxf>
    <dxf>
      <fill>
        <patternFill>
          <bgColor rgb="FF92D050"/>
        </patternFill>
      </fill>
    </dxf>
    <dxf>
      <fill>
        <patternFill>
          <bgColor rgb="FFFFFF00"/>
        </patternFill>
      </fill>
    </dxf>
    <dxf>
      <font>
        <color auto="1"/>
      </font>
      <fill>
        <patternFill>
          <bgColor rgb="FFFFC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strike val="0"/>
        <color auto="1"/>
      </font>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ont>
        <color theme="0"/>
      </font>
      <fill>
        <patternFill>
          <bgColor rgb="FFC00000"/>
        </patternFill>
      </fill>
    </dxf>
    <dxf>
      <fill>
        <patternFill>
          <bgColor rgb="FF00B050"/>
        </patternFill>
      </fill>
    </dxf>
    <dxf>
      <fill>
        <patternFill>
          <bgColor rgb="FFFFFF00"/>
        </patternFill>
      </fill>
    </dxf>
    <dxf>
      <font>
        <color rgb="FFFF0000"/>
      </font>
    </dxf>
    <dxf>
      <font>
        <color rgb="FFFF0000"/>
      </font>
    </dxf>
    <dxf>
      <font>
        <color theme="0"/>
      </font>
      <fill>
        <patternFill>
          <bgColor rgb="FFC00000"/>
        </patternFill>
      </fill>
    </dxf>
    <dxf>
      <font>
        <color theme="0"/>
      </font>
      <fill>
        <patternFill>
          <bgColor rgb="FF00B050"/>
        </patternFill>
      </fill>
    </dxf>
    <dxf>
      <fill>
        <patternFill>
          <bgColor rgb="FFDA9694"/>
        </patternFill>
      </fill>
    </dxf>
    <dxf>
      <fill>
        <patternFill>
          <bgColor rgb="FFFF0000"/>
        </patternFill>
      </fill>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ill>
        <patternFill>
          <bgColor rgb="FFFFC000"/>
        </patternFill>
      </fill>
    </dxf>
    <dxf>
      <fill>
        <patternFill>
          <bgColor rgb="FF00B050"/>
        </patternFill>
      </fill>
    </dxf>
    <dxf>
      <fill>
        <patternFill>
          <bgColor rgb="FFFFFF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rgb="FFC00000"/>
        </patternFill>
      </fill>
    </dxf>
    <dxf>
      <font>
        <color theme="0"/>
      </font>
      <fill>
        <patternFill>
          <bgColor rgb="FF00B050"/>
        </patternFill>
      </fill>
    </dxf>
    <dxf>
      <fill>
        <patternFill>
          <bgColor rgb="FFDA9694"/>
        </patternFill>
      </fill>
    </dxf>
    <dxf>
      <fill>
        <patternFill>
          <bgColor rgb="FFFF0000"/>
        </patternFill>
      </fill>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
      <font>
        <color rgb="FFFF0000"/>
      </font>
    </dxf>
  </dxfs>
  <tableStyles count="0" defaultTableStyle="TableStyleMedium2" defaultPivotStyle="PivotStyleMedium9"/>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f2396e69-79af-4356-9afd-2742fa5da3b7"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14287</xdr:colOff>
      <xdr:row>25</xdr:row>
      <xdr:rowOff>80963</xdr:rowOff>
    </xdr:from>
    <xdr:to>
      <xdr:col>8</xdr:col>
      <xdr:colOff>9525</xdr:colOff>
      <xdr:row>25</xdr:row>
      <xdr:rowOff>85725</xdr:rowOff>
    </xdr:to>
    <xdr:cxnSp macro="">
      <xdr:nvCxnSpPr>
        <xdr:cNvPr id="5" name="Straight Arrow Connector 4">
          <a:extLst>
            <a:ext uri="{FF2B5EF4-FFF2-40B4-BE49-F238E27FC236}">
              <a16:creationId xmlns:a16="http://schemas.microsoft.com/office/drawing/2014/main" id="{00000000-0008-0000-0C00-000005000000}"/>
            </a:ext>
          </a:extLst>
        </xdr:cNvPr>
        <xdr:cNvCxnSpPr/>
      </xdr:nvCxnSpPr>
      <xdr:spPr>
        <a:xfrm flipV="1">
          <a:off x="1657350" y="5329238"/>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50850</xdr:colOff>
      <xdr:row>4</xdr:row>
      <xdr:rowOff>180975</xdr:rowOff>
    </xdr:from>
    <xdr:to>
      <xdr:col>1</xdr:col>
      <xdr:colOff>57150</xdr:colOff>
      <xdr:row>23</xdr:row>
      <xdr:rowOff>23813</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flipV="1">
          <a:off x="698550" y="904875"/>
          <a:ext cx="6300" cy="3871913"/>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xdr:colOff>
      <xdr:row>50</xdr:row>
      <xdr:rowOff>176212</xdr:rowOff>
    </xdr:from>
    <xdr:to>
      <xdr:col>8</xdr:col>
      <xdr:colOff>19050</xdr:colOff>
      <xdr:row>50</xdr:row>
      <xdr:rowOff>180974</xdr:rowOff>
    </xdr:to>
    <xdr:cxnSp macro="">
      <xdr:nvCxnSpPr>
        <xdr:cNvPr id="12" name="Straight Arrow Connector 11">
          <a:extLst>
            <a:ext uri="{FF2B5EF4-FFF2-40B4-BE49-F238E27FC236}">
              <a16:creationId xmlns:a16="http://schemas.microsoft.com/office/drawing/2014/main" id="{00000000-0008-0000-0C00-00000C000000}"/>
            </a:ext>
          </a:extLst>
        </xdr:cNvPr>
        <xdr:cNvCxnSpPr/>
      </xdr:nvCxnSpPr>
      <xdr:spPr>
        <a:xfrm flipV="1">
          <a:off x="1666875" y="10591800"/>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308025</xdr:colOff>
      <xdr:row>30</xdr:row>
      <xdr:rowOff>100013</xdr:rowOff>
    </xdr:from>
    <xdr:to>
      <xdr:col>2</xdr:col>
      <xdr:colOff>4762</xdr:colOff>
      <xdr:row>49</xdr:row>
      <xdr:rowOff>9526</xdr:rowOff>
    </xdr:to>
    <xdr:cxnSp macro="">
      <xdr:nvCxnSpPr>
        <xdr:cNvPr id="13" name="Straight Arrow Connector 12">
          <a:extLst>
            <a:ext uri="{FF2B5EF4-FFF2-40B4-BE49-F238E27FC236}">
              <a16:creationId xmlns:a16="http://schemas.microsoft.com/office/drawing/2014/main" id="{00000000-0008-0000-0C00-00000D000000}"/>
            </a:ext>
          </a:extLst>
        </xdr:cNvPr>
        <xdr:cNvCxnSpPr/>
      </xdr:nvCxnSpPr>
      <xdr:spPr>
        <a:xfrm flipH="1" flipV="1">
          <a:off x="955725" y="6372226"/>
          <a:ext cx="6300" cy="386715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0</xdr:colOff>
      <xdr:row>50</xdr:row>
      <xdr:rowOff>0</xdr:rowOff>
    </xdr:from>
    <xdr:to>
      <xdr:col>15</xdr:col>
      <xdr:colOff>172085</xdr:colOff>
      <xdr:row>63</xdr:row>
      <xdr:rowOff>69215</xdr:rowOff>
    </xdr:to>
    <xdr:pic>
      <xdr:nvPicPr>
        <xdr:cNvPr id="15" name="Picture 14" descr="cid:f2396e69-79af-4356-9afd-2742fa5da3b7">
          <a:extLst>
            <a:ext uri="{FF2B5EF4-FFF2-40B4-BE49-F238E27FC236}">
              <a16:creationId xmlns:a16="http://schemas.microsoft.com/office/drawing/2014/main" id="{00000000-0008-0000-0C00-00000F000000}"/>
            </a:ext>
          </a:extLst>
        </xdr:cNvPr>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t="27465" b="18962"/>
        <a:stretch>
          <a:fillRect/>
        </a:stretch>
      </xdr:blipFill>
      <xdr:spPr bwMode="auto">
        <a:xfrm>
          <a:off x="6600825" y="10872788"/>
          <a:ext cx="3406775" cy="2433320"/>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ther.manteit\Desktop\Project_Program-Log-Book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7%20-%20Risk%20Register\Strategic%20Risk%20Register\Tracey%20%20Agency%20Strategic%20Risk%20Register%20v8.5%20-%20Post%2031%20Dec%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14%20-%20Board%20and%20Committee%20Risk%20Reporting\3.%20Board\Board%2021%20Feb%202019\Tracey%20%20Agency%20Strategic%20Risk%20Register%20v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Governance%20&amp;%20Reporting%20Services\002%20-%20Risk%20Management\3%20-%20Policy\2020%20Strategic%20Objective%20and%20Strategic%20Risk%20Annual%20Review\Final%20SRR%2023%20June%202020\Strategic%20Risk%20Register_June%202020_v25.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Governance%20&amp;%20Reporting%20Services\014%20-%20Committee%20Reporting\14.1%20ELT%20Reporting\50.%20ELT-%2023-Jun-20%20Strategic%20Risk%20Review\Strategic%20Risk%20Register_June%202020_v25.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Program%20and%20Project%20Documents\Programs%20and%20Delivery%20Branch\Program%20Performance\Resources\Risk\Project_Program-Log-Book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Info"/>
      <sheetName val="Dependencies"/>
      <sheetName val="Issue Register"/>
      <sheetName val="Risk Register"/>
      <sheetName val="Action Register"/>
      <sheetName val="Change Register"/>
      <sheetName val="Decision Register"/>
      <sheetName val="Lessons Learned"/>
      <sheetName val="About this Log"/>
      <sheetName val="Risk Matrix"/>
      <sheetName val="Risk Reference"/>
    </sheetNames>
    <sheetDataSet>
      <sheetData sheetId="0" refreshError="1"/>
      <sheetData sheetId="1" refreshError="1"/>
      <sheetData sheetId="2" refreshError="1"/>
      <sheetData sheetId="3" refreshError="1"/>
      <sheetData sheetId="4" refreshError="1"/>
      <sheetData sheetId="5" refreshError="1"/>
      <sheetData sheetId="6"/>
      <sheetData sheetId="7">
        <row r="3">
          <cell r="F3" t="str">
            <v>Initiate</v>
          </cell>
          <cell r="G3" t="str">
            <v>Finance</v>
          </cell>
        </row>
        <row r="4">
          <cell r="F4" t="str">
            <v>Plan</v>
          </cell>
          <cell r="G4" t="str">
            <v>Programme planning</v>
          </cell>
        </row>
        <row r="5">
          <cell r="F5" t="str">
            <v>Execute</v>
          </cell>
          <cell r="G5" t="str">
            <v>Project planning</v>
          </cell>
        </row>
        <row r="6">
          <cell r="F6" t="str">
            <v>Close</v>
          </cell>
          <cell r="G6" t="str">
            <v>Programme documentation</v>
          </cell>
        </row>
        <row r="7">
          <cell r="G7" t="str">
            <v>Procurement</v>
          </cell>
        </row>
        <row r="8">
          <cell r="G8" t="str">
            <v>Project governance</v>
          </cell>
        </row>
        <row r="9">
          <cell r="G9" t="str">
            <v>Scope / Change Control</v>
          </cell>
        </row>
        <row r="10">
          <cell r="G10" t="str">
            <v>Resource Management</v>
          </cell>
        </row>
        <row r="11">
          <cell r="G11" t="str">
            <v>Interdependency Management</v>
          </cell>
        </row>
        <row r="12">
          <cell r="G12" t="str">
            <v>Legal Management</v>
          </cell>
        </row>
        <row r="13">
          <cell r="G13" t="str">
            <v>Risk Management</v>
          </cell>
        </row>
        <row r="14">
          <cell r="G14" t="str">
            <v>Issue Management</v>
          </cell>
        </row>
        <row r="15">
          <cell r="G15" t="str">
            <v>Schedule</v>
          </cell>
        </row>
        <row r="16">
          <cell r="G16" t="str">
            <v xml:space="preserve">Stakeholder </v>
          </cell>
        </row>
        <row r="17">
          <cell r="G17" t="str">
            <v>Procurement</v>
          </cell>
        </row>
        <row r="18">
          <cell r="G18" t="str">
            <v>Quality Management</v>
          </cell>
        </row>
      </sheetData>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
      <sheetName val="B Draft Key Risk Indicators"/>
      <sheetName val="Material Risks"/>
      <sheetName val="Risk Assessment page 3"/>
      <sheetName val="Treatments"/>
      <sheetName val="Stakeholder Map (Draft)"/>
      <sheetName val="Consequence &amp; Likelihood Tables"/>
      <sheetName val="Risk Rating Table"/>
      <sheetName val="Rate Control Effectiveness"/>
      <sheetName val="Control v Inherent Risk Matr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sheetName val="Treatments"/>
      <sheetName val="Stakeholder Map (Draft)"/>
      <sheetName val="Consequence &amp; Likelihood Tables"/>
      <sheetName val="Risk Rating Table"/>
      <sheetName val="Rate Control Effectiveness"/>
      <sheetName val="Control v Inherent Risk Matrix"/>
      <sheetName val="Risk Appetite"/>
      <sheetName val="Risk Tolerance"/>
      <sheetName val="Material Risks"/>
    </sheetNames>
    <sheetDataSet>
      <sheetData sheetId="0">
        <row r="2">
          <cell r="B2">
            <v>100</v>
          </cell>
        </row>
      </sheetData>
      <sheetData sheetId="1"/>
      <sheetData sheetId="2"/>
      <sheetData sheetId="3"/>
      <sheetData sheetId="4"/>
      <sheetData sheetId="5"/>
      <sheetData sheetId="6"/>
      <sheetData sheetId="7"/>
      <sheetData sheetId="8"/>
      <sheetData sheetId="9"/>
      <sheetData sheetId="10"/>
      <sheetData sheetId="11">
        <row r="2">
          <cell r="A2" t="str">
            <v>Product</v>
          </cell>
        </row>
        <row r="3">
          <cell r="A3" t="str">
            <v>Delivery</v>
          </cell>
        </row>
        <row r="4">
          <cell r="A4" t="str">
            <v>Engagement</v>
          </cell>
        </row>
        <row r="5">
          <cell r="A5" t="str">
            <v>Operations</v>
          </cell>
        </row>
        <row r="6">
          <cell r="A6" t="str">
            <v>Regulatory</v>
          </cell>
        </row>
        <row r="7">
          <cell r="A7" t="str">
            <v>People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rofile Page 3"/>
      <sheetName val=" Draft Key Risk Indicators"/>
      <sheetName val="Control and Treatment Analysis"/>
      <sheetName val="Updated Colour Palette"/>
    </sheetNames>
    <sheetDataSet>
      <sheetData sheetId="0" refreshError="1"/>
      <sheetData sheetId="1" refreshError="1"/>
      <sheetData sheetId="2">
        <row r="44">
          <cell r="A44" t="str">
            <v>ChooseY/N</v>
          </cell>
        </row>
        <row r="45">
          <cell r="A45" t="str">
            <v>Yes</v>
          </cell>
        </row>
        <row r="46">
          <cell r="A46" t="str">
            <v>No</v>
          </cell>
        </row>
      </sheetData>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age"/>
      <sheetName val=" Draft Key Risk Indicators"/>
      <sheetName val="Control and Treatment Analysis"/>
      <sheetName val="Updated Colour Palette"/>
    </sheetNames>
    <sheetDataSet>
      <sheetData sheetId="0"/>
      <sheetData sheetId="1"/>
      <sheetData sheetId="2">
        <row r="44">
          <cell r="A44" t="str">
            <v>ChooseY/N</v>
          </cell>
        </row>
        <row r="45">
          <cell r="A45" t="str">
            <v>Yes</v>
          </cell>
        </row>
        <row r="46">
          <cell r="A46" t="str">
            <v>No</v>
          </cell>
        </row>
      </sheetData>
      <sheetData sheetId="3">
        <row r="5">
          <cell r="G5" t="str">
            <v>Culture</v>
          </cell>
        </row>
      </sheetData>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Matrix"/>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3A488-933E-4658-A09A-9CAC9B3EA0AD}">
  <dimension ref="B1:N16"/>
  <sheetViews>
    <sheetView tabSelected="1" workbookViewId="0">
      <selection activeCell="B2" sqref="B2"/>
    </sheetView>
  </sheetViews>
  <sheetFormatPr defaultColWidth="9.140625" defaultRowHeight="15" x14ac:dyDescent="0.25"/>
  <cols>
    <col min="1" max="1" width="2.140625" style="61" customWidth="1"/>
    <col min="2" max="2" width="7.140625" style="61" customWidth="1"/>
    <col min="3" max="3" width="6.85546875" style="61" customWidth="1"/>
    <col min="4" max="4" width="14.85546875" style="61" customWidth="1"/>
    <col min="5" max="5" width="37" style="61" customWidth="1"/>
    <col min="6" max="6" width="9.140625" style="61"/>
    <col min="7" max="7" width="7.85546875" style="61" customWidth="1"/>
    <col min="8" max="8" width="8.42578125" style="61" customWidth="1"/>
    <col min="9" max="9" width="33" style="61" customWidth="1"/>
    <col min="10" max="10" width="9.140625" style="61"/>
    <col min="11" max="11" width="12.85546875" style="61" customWidth="1"/>
    <col min="12" max="12" width="14.85546875" style="61" customWidth="1"/>
    <col min="13" max="13" width="25.140625" style="61" customWidth="1"/>
    <col min="14" max="14" width="22" style="61" customWidth="1"/>
    <col min="15" max="16384" width="9.140625" style="61"/>
  </cols>
  <sheetData>
    <row r="1" spans="2:14" ht="36" x14ac:dyDescent="0.25">
      <c r="B1" s="130" t="s">
        <v>101</v>
      </c>
      <c r="C1" s="130"/>
      <c r="D1" s="130"/>
      <c r="E1" s="130"/>
      <c r="F1" s="130"/>
      <c r="G1" s="130"/>
      <c r="H1" s="130"/>
      <c r="I1" s="130"/>
      <c r="J1" s="130"/>
      <c r="K1" s="130"/>
      <c r="L1" s="130"/>
      <c r="M1" s="130"/>
      <c r="N1" s="119"/>
    </row>
    <row r="2" spans="2:14" x14ac:dyDescent="0.25">
      <c r="B2" s="238"/>
      <c r="C2" s="236"/>
      <c r="D2" s="236"/>
      <c r="E2" s="236"/>
      <c r="F2" s="236"/>
      <c r="G2" s="236"/>
      <c r="H2" s="236"/>
      <c r="I2" s="236"/>
      <c r="J2" s="236"/>
      <c r="K2" s="236"/>
      <c r="L2" s="236"/>
      <c r="M2" s="236"/>
      <c r="N2" s="237"/>
    </row>
    <row r="3" spans="2:14" ht="38.25" x14ac:dyDescent="0.25">
      <c r="B3" s="232" t="s">
        <v>88</v>
      </c>
      <c r="C3" s="233" t="s">
        <v>49</v>
      </c>
      <c r="D3" s="233" t="s">
        <v>89</v>
      </c>
      <c r="E3" s="233" t="s">
        <v>90</v>
      </c>
      <c r="F3" s="233" t="s">
        <v>91</v>
      </c>
      <c r="G3" s="233" t="s">
        <v>92</v>
      </c>
      <c r="H3" s="233" t="s">
        <v>93</v>
      </c>
      <c r="I3" s="233" t="s">
        <v>94</v>
      </c>
      <c r="J3" s="233" t="s">
        <v>95</v>
      </c>
      <c r="K3" s="233" t="s">
        <v>96</v>
      </c>
      <c r="L3" s="233" t="s">
        <v>47</v>
      </c>
      <c r="M3" s="233" t="s">
        <v>97</v>
      </c>
      <c r="N3" s="234" t="s">
        <v>98</v>
      </c>
    </row>
    <row r="4" spans="2:14" s="123" customFormat="1" x14ac:dyDescent="0.25">
      <c r="B4" s="120"/>
      <c r="C4" s="121"/>
      <c r="D4" s="120"/>
      <c r="E4" s="120"/>
      <c r="F4" s="120"/>
      <c r="G4" s="120"/>
      <c r="H4" s="120"/>
      <c r="I4" s="120"/>
      <c r="J4" s="120"/>
      <c r="K4" s="122"/>
      <c r="L4" s="120"/>
      <c r="M4" s="122"/>
      <c r="N4" s="120"/>
    </row>
    <row r="5" spans="2:14" s="123" customFormat="1" x14ac:dyDescent="0.25">
      <c r="B5" s="124"/>
      <c r="C5" s="125"/>
      <c r="D5" s="124"/>
      <c r="E5" s="124"/>
      <c r="F5" s="120"/>
      <c r="G5" s="124"/>
      <c r="H5" s="124"/>
      <c r="I5" s="120"/>
      <c r="J5" s="120"/>
      <c r="K5" s="122"/>
      <c r="L5" s="120"/>
      <c r="M5" s="122"/>
      <c r="N5" s="120"/>
    </row>
    <row r="6" spans="2:14" s="123" customFormat="1" x14ac:dyDescent="0.25">
      <c r="B6" s="126"/>
      <c r="C6" s="125"/>
      <c r="D6" s="127"/>
      <c r="E6" s="128"/>
      <c r="F6" s="124"/>
      <c r="G6" s="124"/>
      <c r="H6" s="124"/>
      <c r="I6" s="124"/>
      <c r="J6" s="124"/>
      <c r="K6" s="129"/>
      <c r="L6" s="124"/>
      <c r="M6" s="129"/>
      <c r="N6" s="124"/>
    </row>
    <row r="7" spans="2:14" s="123" customFormat="1" x14ac:dyDescent="0.25">
      <c r="B7" s="124"/>
      <c r="C7" s="125"/>
      <c r="D7" s="124"/>
      <c r="E7" s="120"/>
      <c r="F7" s="124"/>
      <c r="G7" s="124"/>
      <c r="H7" s="124"/>
      <c r="I7" s="120"/>
      <c r="J7" s="124"/>
      <c r="K7" s="129"/>
      <c r="L7" s="124"/>
      <c r="M7" s="129"/>
      <c r="N7" s="124"/>
    </row>
    <row r="8" spans="2:14" s="123" customFormat="1" x14ac:dyDescent="0.25">
      <c r="B8" s="126"/>
      <c r="C8" s="125"/>
      <c r="D8" s="124"/>
      <c r="E8" s="120"/>
      <c r="F8" s="124"/>
      <c r="G8" s="124"/>
      <c r="H8" s="124"/>
      <c r="I8" s="120"/>
      <c r="J8" s="124"/>
      <c r="K8" s="129"/>
      <c r="L8" s="124"/>
      <c r="M8" s="122"/>
      <c r="N8" s="124"/>
    </row>
    <row r="9" spans="2:14" s="123" customFormat="1" x14ac:dyDescent="0.25">
      <c r="B9" s="124"/>
      <c r="C9" s="125"/>
      <c r="D9" s="124"/>
      <c r="E9" s="124"/>
      <c r="F9" s="124"/>
      <c r="G9" s="124"/>
      <c r="H9" s="124"/>
      <c r="I9" s="124"/>
      <c r="J9" s="124"/>
      <c r="K9" s="129"/>
      <c r="L9" s="124"/>
      <c r="M9" s="129"/>
      <c r="N9" s="124"/>
    </row>
    <row r="10" spans="2:14" s="123" customFormat="1" x14ac:dyDescent="0.25">
      <c r="B10" s="124"/>
      <c r="C10" s="125"/>
      <c r="D10" s="124"/>
      <c r="E10" s="124"/>
      <c r="F10" s="124"/>
      <c r="G10" s="124"/>
      <c r="H10" s="124"/>
      <c r="I10" s="124"/>
      <c r="J10" s="124"/>
      <c r="K10" s="124"/>
      <c r="L10" s="124"/>
      <c r="M10" s="129"/>
      <c r="N10" s="124"/>
    </row>
    <row r="11" spans="2:14" s="123" customFormat="1" x14ac:dyDescent="0.25">
      <c r="B11" s="124"/>
      <c r="C11" s="125"/>
      <c r="D11" s="124"/>
      <c r="E11" s="124"/>
      <c r="F11" s="124"/>
      <c r="G11" s="124"/>
      <c r="H11" s="124"/>
      <c r="I11" s="124"/>
      <c r="J11" s="124"/>
      <c r="K11" s="124"/>
      <c r="L11" s="124"/>
      <c r="M11" s="129"/>
      <c r="N11" s="124"/>
    </row>
    <row r="12" spans="2:14" s="123" customFormat="1" x14ac:dyDescent="0.25">
      <c r="B12" s="124"/>
      <c r="C12" s="125"/>
      <c r="D12" s="124"/>
      <c r="E12" s="124"/>
      <c r="F12" s="124"/>
      <c r="G12" s="124"/>
      <c r="H12" s="124"/>
      <c r="I12" s="124"/>
      <c r="J12" s="124"/>
      <c r="K12" s="124"/>
      <c r="L12" s="124"/>
      <c r="M12" s="129"/>
      <c r="N12" s="124"/>
    </row>
    <row r="13" spans="2:14" s="123" customFormat="1" ht="26.25" customHeight="1" x14ac:dyDescent="0.25"/>
    <row r="15" spans="2:14" ht="15.75" x14ac:dyDescent="0.25">
      <c r="B15" s="235" t="s">
        <v>99</v>
      </c>
      <c r="C15" s="235"/>
      <c r="D15" s="235"/>
      <c r="E15" s="235"/>
      <c r="F15" s="235"/>
      <c r="G15" s="235"/>
      <c r="H15" s="235"/>
      <c r="I15" s="235"/>
      <c r="J15" s="235"/>
      <c r="K15" s="235"/>
      <c r="L15" s="235"/>
      <c r="M15" s="235"/>
    </row>
    <row r="16" spans="2:14" ht="122.25" customHeight="1" x14ac:dyDescent="0.25">
      <c r="B16" s="131" t="s">
        <v>100</v>
      </c>
      <c r="C16" s="131"/>
      <c r="D16" s="131"/>
      <c r="E16" s="131"/>
      <c r="F16" s="131"/>
      <c r="G16" s="131"/>
      <c r="H16" s="131"/>
      <c r="I16" s="131"/>
      <c r="J16" s="131"/>
      <c r="K16" s="131"/>
      <c r="L16" s="131"/>
      <c r="M16" s="131"/>
    </row>
  </sheetData>
  <mergeCells count="3">
    <mergeCell ref="B1:M1"/>
    <mergeCell ref="B15:M15"/>
    <mergeCell ref="B16:M16"/>
  </mergeCells>
  <conditionalFormatting sqref="I2:M3 B2:F3 N1:N3">
    <cfRule type="containsText" dxfId="99" priority="57" operator="containsText" text="TBC">
      <formula>NOT(ISERROR(SEARCH("TBC",#REF!)))</formula>
    </cfRule>
  </conditionalFormatting>
  <conditionalFormatting sqref="G2:H2">
    <cfRule type="containsText" dxfId="98" priority="55" operator="containsText" text="TBC">
      <formula>NOT(ISERROR(SEARCH("TBC",#REF!)))</formula>
    </cfRule>
  </conditionalFormatting>
  <conditionalFormatting sqref="G3:H3 B9:B12">
    <cfRule type="containsText" dxfId="97" priority="54" operator="containsText" text="TBC">
      <formula>NOT(ISERROR(SEARCH("TBC",#REF!)))</formula>
    </cfRule>
  </conditionalFormatting>
  <conditionalFormatting sqref="B5:B8">
    <cfRule type="containsText" dxfId="96" priority="53" operator="containsText" text="TBC">
      <formula>NOT(ISERROR(SEARCH("TBC",#REF!)))</formula>
    </cfRule>
  </conditionalFormatting>
  <conditionalFormatting sqref="C5:C12">
    <cfRule type="cellIs" dxfId="95" priority="32" operator="equal">
      <formula>"Closed"</formula>
    </cfRule>
    <cfRule type="cellIs" dxfId="94" priority="33" operator="equal">
      <formula>"Open"</formula>
    </cfRule>
    <cfRule type="cellIs" dxfId="93" priority="34" operator="equal">
      <formula>"Green"</formula>
    </cfRule>
    <cfRule type="cellIs" dxfId="92" priority="35" operator="equal">
      <formula>"Amber"</formula>
    </cfRule>
    <cfRule type="cellIs" dxfId="91" priority="36" operator="equal">
      <formula>"Red"</formula>
    </cfRule>
    <cfRule type="containsText" dxfId="90" priority="46" operator="containsText" text="Closed">
      <formula>NOT(ISERROR(SEARCH("Closed",C5)))</formula>
    </cfRule>
  </conditionalFormatting>
  <conditionalFormatting sqref="C5:C12">
    <cfRule type="containsText" dxfId="89" priority="47" operator="containsText" text="Open">
      <formula>NOT(ISERROR(SEARCH("Open",C5)))</formula>
    </cfRule>
  </conditionalFormatting>
  <conditionalFormatting sqref="C5:C12 G5:G12">
    <cfRule type="containsText" dxfId="88" priority="48" operator="containsText" text="TBC">
      <formula>NOT(ISERROR(SEARCH("TBC",C5)))</formula>
    </cfRule>
  </conditionalFormatting>
  <conditionalFormatting sqref="C5:C12">
    <cfRule type="containsText" dxfId="87" priority="52" operator="containsText" text="Closed">
      <formula>NOT(ISERROR(SEARCH("Closed",#REF!)))</formula>
    </cfRule>
  </conditionalFormatting>
  <conditionalFormatting sqref="C5:C12">
    <cfRule type="containsText" dxfId="86" priority="50" operator="containsText" text="Open">
      <formula>NOT(ISERROR(SEARCH("Open",#REF!)))</formula>
    </cfRule>
    <cfRule type="containsText" dxfId="85" priority="51" operator="containsText" text="Closed">
      <formula>NOT(ISERROR(SEARCH("Closed",#REF!)))</formula>
    </cfRule>
  </conditionalFormatting>
  <conditionalFormatting sqref="I6 D8:E8 D5 F6:F8 I10:M12 I8:I9 K5:M9 D9:F12 C5:C12">
    <cfRule type="containsText" dxfId="84" priority="49" operator="containsText" text="TBC">
      <formula>NOT(ISERROR(SEARCH("TBC",#REF!)))</formula>
    </cfRule>
  </conditionalFormatting>
  <conditionalFormatting sqref="G5:G12">
    <cfRule type="cellIs" dxfId="83" priority="44" operator="equal">
      <formula>"Very High"</formula>
    </cfRule>
  </conditionalFormatting>
  <conditionalFormatting sqref="H5:H12">
    <cfRule type="cellIs" dxfId="82" priority="42" operator="equal">
      <formula>"No"</formula>
    </cfRule>
    <cfRule type="cellIs" dxfId="81" priority="43" operator="equal">
      <formula>"Yes"</formula>
    </cfRule>
  </conditionalFormatting>
  <conditionalFormatting sqref="G5:G12">
    <cfRule type="cellIs" dxfId="80" priority="41" operator="equal">
      <formula>"Extreme"</formula>
    </cfRule>
  </conditionalFormatting>
  <conditionalFormatting sqref="N6:N12">
    <cfRule type="containsText" dxfId="79" priority="40" operator="containsText" text="TBC">
      <formula>NOT(ISERROR(SEARCH("TBC",#REF!)))</formula>
    </cfRule>
  </conditionalFormatting>
  <conditionalFormatting sqref="I5">
    <cfRule type="containsText" dxfId="78" priority="39" operator="containsText" text="TBC">
      <formula>NOT(ISERROR(SEARCH("TBC",#REF!)))</formula>
    </cfRule>
  </conditionalFormatting>
  <conditionalFormatting sqref="D7:E7">
    <cfRule type="containsText" dxfId="77" priority="38" operator="containsText" text="TBC">
      <formula>NOT(ISERROR(SEARCH("TBC",#REF!)))</formula>
    </cfRule>
  </conditionalFormatting>
  <conditionalFormatting sqref="I7">
    <cfRule type="containsText" dxfId="76" priority="37" operator="containsText" text="TBC">
      <formula>NOT(ISERROR(SEARCH("TBC",#REF!)))</formula>
    </cfRule>
  </conditionalFormatting>
  <conditionalFormatting sqref="J5:J6 J8:J9">
    <cfRule type="containsText" dxfId="75" priority="31" operator="containsText" text="TBC">
      <formula>NOT(ISERROR(SEARCH("TBC",#REF!)))</formula>
    </cfRule>
  </conditionalFormatting>
  <conditionalFormatting sqref="N5">
    <cfRule type="containsText" dxfId="74" priority="30" operator="containsText" text="TBC">
      <formula>NOT(ISERROR(SEARCH("TBC",#REF!)))</formula>
    </cfRule>
  </conditionalFormatting>
  <conditionalFormatting sqref="F5">
    <cfRule type="containsText" dxfId="73" priority="29" operator="containsText" text="TBC">
      <formula>NOT(ISERROR(SEARCH("TBC",#REF!)))</formula>
    </cfRule>
  </conditionalFormatting>
  <conditionalFormatting sqref="E5">
    <cfRule type="containsText" dxfId="72" priority="28" operator="containsText" text="TBC">
      <formula>NOT(ISERROR(SEARCH("TBC",#REF!)))</formula>
    </cfRule>
  </conditionalFormatting>
  <conditionalFormatting sqref="D6:E6">
    <cfRule type="containsText" dxfId="71" priority="27" operator="containsText" text="TBC">
      <formula>NOT(ISERROR(SEARCH("TBC",#REF!)))</formula>
    </cfRule>
  </conditionalFormatting>
  <conditionalFormatting sqref="J7">
    <cfRule type="containsText" dxfId="70" priority="26" operator="containsText" text="TBC">
      <formula>NOT(ISERROR(SEARCH("TBC",#REF!)))</formula>
    </cfRule>
  </conditionalFormatting>
  <conditionalFormatting sqref="G5:G12">
    <cfRule type="containsText" dxfId="69" priority="58" operator="containsText" text="Medium">
      <formula>NOT(ISERROR(SEARCH("Medium",G5)))</formula>
    </cfRule>
    <cfRule type="containsText" dxfId="68" priority="59" operator="containsText" text="Low">
      <formula>NOT(ISERROR(SEARCH("Low",G5)))</formula>
    </cfRule>
    <cfRule type="containsText" dxfId="67" priority="60" operator="containsText" text="High">
      <formula>NOT(ISERROR(SEARCH("High",G5)))</formula>
    </cfRule>
    <cfRule type="colorScale" priority="61">
      <colorScale>
        <cfvo type="min"/>
        <cfvo type="percentile" val="50"/>
        <cfvo type="max"/>
        <color rgb="FFF8696B"/>
        <color rgb="FFFFEB84"/>
        <color rgb="FF63BE7B"/>
      </colorScale>
    </cfRule>
  </conditionalFormatting>
  <conditionalFormatting sqref="B4">
    <cfRule type="containsText" dxfId="66" priority="21" operator="containsText" text="TBC">
      <formula>NOT(ISERROR(SEARCH("TBC",#REF!)))</formula>
    </cfRule>
  </conditionalFormatting>
  <conditionalFormatting sqref="C4">
    <cfRule type="cellIs" dxfId="65" priority="3" operator="equal">
      <formula>"Closed"</formula>
    </cfRule>
    <cfRule type="cellIs" dxfId="64" priority="4" operator="equal">
      <formula>"Open"</formula>
    </cfRule>
    <cfRule type="cellIs" dxfId="63" priority="5" operator="equal">
      <formula>"Green"</formula>
    </cfRule>
    <cfRule type="cellIs" dxfId="62" priority="6" operator="equal">
      <formula>"Amber"</formula>
    </cfRule>
    <cfRule type="cellIs" dxfId="61" priority="7" operator="equal">
      <formula>"Red"</formula>
    </cfRule>
    <cfRule type="containsText" dxfId="60" priority="14" operator="containsText" text="Closed">
      <formula>NOT(ISERROR(SEARCH("Closed",C4)))</formula>
    </cfRule>
  </conditionalFormatting>
  <conditionalFormatting sqref="C4">
    <cfRule type="containsText" dxfId="59" priority="15" operator="containsText" text="Open">
      <formula>NOT(ISERROR(SEARCH("Open",C4)))</formula>
    </cfRule>
  </conditionalFormatting>
  <conditionalFormatting sqref="C4 G4">
    <cfRule type="containsText" dxfId="58" priority="16" operator="containsText" text="TBC">
      <formula>NOT(ISERROR(SEARCH("TBC",C4)))</formula>
    </cfRule>
  </conditionalFormatting>
  <conditionalFormatting sqref="C4">
    <cfRule type="containsText" dxfId="57" priority="20" operator="containsText" text="Closed">
      <formula>NOT(ISERROR(SEARCH("Closed",#REF!)))</formula>
    </cfRule>
  </conditionalFormatting>
  <conditionalFormatting sqref="C4">
    <cfRule type="containsText" dxfId="56" priority="18" operator="containsText" text="Open">
      <formula>NOT(ISERROR(SEARCH("Open",#REF!)))</formula>
    </cfRule>
    <cfRule type="containsText" dxfId="55" priority="19" operator="containsText" text="Closed">
      <formula>NOT(ISERROR(SEARCH("Closed",#REF!)))</formula>
    </cfRule>
  </conditionalFormatting>
  <conditionalFormatting sqref="I4 K4:M4 C4:F4">
    <cfRule type="containsText" dxfId="54" priority="17" operator="containsText" text="TBC">
      <formula>NOT(ISERROR(SEARCH("TBC",#REF!)))</formula>
    </cfRule>
  </conditionalFormatting>
  <conditionalFormatting sqref="G4">
    <cfRule type="cellIs" dxfId="53" priority="12" operator="equal">
      <formula>"Very High"</formula>
    </cfRule>
  </conditionalFormatting>
  <conditionalFormatting sqref="H4">
    <cfRule type="cellIs" dxfId="52" priority="10" operator="equal">
      <formula>"No"</formula>
    </cfRule>
    <cfRule type="cellIs" dxfId="51" priority="11" operator="equal">
      <formula>"Yes"</formula>
    </cfRule>
  </conditionalFormatting>
  <conditionalFormatting sqref="G4">
    <cfRule type="cellIs" dxfId="50" priority="9" operator="equal">
      <formula>"Extreme"</formula>
    </cfRule>
  </conditionalFormatting>
  <conditionalFormatting sqref="N4">
    <cfRule type="containsText" dxfId="49" priority="8" operator="containsText" text="TBC">
      <formula>NOT(ISERROR(SEARCH("TBC",#REF!)))</formula>
    </cfRule>
  </conditionalFormatting>
  <conditionalFormatting sqref="J4">
    <cfRule type="containsText" dxfId="48" priority="2" operator="containsText" text="TBC">
      <formula>NOT(ISERROR(SEARCH("TBC",#REF!)))</formula>
    </cfRule>
  </conditionalFormatting>
  <conditionalFormatting sqref="G4">
    <cfRule type="containsText" dxfId="47" priority="22" operator="containsText" text="Medium">
      <formula>NOT(ISERROR(SEARCH("Medium",G4)))</formula>
    </cfRule>
    <cfRule type="containsText" dxfId="46" priority="23" operator="containsText" text="Low">
      <formula>NOT(ISERROR(SEARCH("Low",G4)))</formula>
    </cfRule>
    <cfRule type="containsText" dxfId="45" priority="24" operator="containsText" text="High">
      <formula>NOT(ISERROR(SEARCH("High",G4)))</formula>
    </cfRule>
    <cfRule type="colorScale" priority="25">
      <colorScale>
        <cfvo type="min"/>
        <cfvo type="percentile" val="50"/>
        <cfvo type="max"/>
        <color rgb="FFF8696B"/>
        <color rgb="FFFFEB84"/>
        <color rgb="FF63BE7B"/>
      </colorScale>
    </cfRule>
  </conditionalFormatting>
  <dataValidations count="4">
    <dataValidation type="list" allowBlank="1" showInputMessage="1" showErrorMessage="1" sqref="G4:G12" xr:uid="{CA9C550D-5169-4044-88CE-260BED62BDD0}">
      <formula1>"High, Medium, Low"</formula1>
    </dataValidation>
    <dataValidation type="list" allowBlank="1" showInputMessage="1" showErrorMessage="1" sqref="H4:H12" xr:uid="{08C1E1A5-76C7-42C4-940D-E83A0935A5CC}">
      <formula1>"Yes, No"</formula1>
    </dataValidation>
    <dataValidation type="list" allowBlank="1" showInputMessage="1" showErrorMessage="1" sqref="C4:C12" xr:uid="{66521968-62D0-4BE4-8E1B-D9A5BCA8092F}">
      <formula1>"Open, Closed"</formula1>
    </dataValidation>
    <dataValidation type="list" allowBlank="1" showInputMessage="1" showErrorMessage="1" sqref="L4:L12" xr:uid="{FE3F0F65-DFCE-458A-828D-B8AA900DF92C}">
      <formula1>"Excellent, Good, Moderate, Weak"</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FE45743-6CBE-42E0-BBCB-4C1810B15169}">
          <x14:formula1>
            <xm:f>'G:\Program and Project Documents\Programs and Delivery Branch\Program Performance\Resources\Risk\[Project_Program-Log-Book_v1.xlsx]Risk Matrix'!#REF!</xm:f>
          </x14:formula1>
          <xm:sqref>G17:G1048576 G14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70EC-2949-45B0-AAAC-EA28A753707B}">
  <sheetPr>
    <pageSetUpPr fitToPage="1"/>
  </sheetPr>
  <dimension ref="A1:J77"/>
  <sheetViews>
    <sheetView workbookViewId="0">
      <selection activeCell="C83" sqref="C83"/>
    </sheetView>
  </sheetViews>
  <sheetFormatPr defaultRowHeight="15" x14ac:dyDescent="0.25"/>
  <cols>
    <col min="1" max="1" width="14.42578125" bestFit="1" customWidth="1"/>
    <col min="2" max="2" width="25.42578125" customWidth="1"/>
    <col min="3" max="5" width="47.5703125" customWidth="1"/>
    <col min="9" max="9" width="15.5703125" customWidth="1"/>
    <col min="10" max="10" width="41.5703125" customWidth="1"/>
  </cols>
  <sheetData>
    <row r="1" spans="1:5" ht="15.75" thickBot="1" x14ac:dyDescent="0.3">
      <c r="A1" s="45"/>
      <c r="B1" s="45"/>
      <c r="E1" s="116"/>
    </row>
    <row r="2" spans="1:5" ht="34.5" thickBot="1" x14ac:dyDescent="0.3">
      <c r="A2" s="117" t="s">
        <v>33</v>
      </c>
      <c r="B2" s="117" t="s">
        <v>34</v>
      </c>
      <c r="C2" s="117" t="s">
        <v>38</v>
      </c>
      <c r="D2" s="117" t="s">
        <v>81</v>
      </c>
      <c r="E2" s="117" t="s">
        <v>67</v>
      </c>
    </row>
    <row r="3" spans="1:5" ht="15.75" thickBot="1" x14ac:dyDescent="0.3">
      <c r="A3" s="132">
        <v>1</v>
      </c>
      <c r="B3" s="134"/>
      <c r="C3" s="133"/>
      <c r="D3" s="133"/>
      <c r="E3" s="133"/>
    </row>
    <row r="4" spans="1:5" ht="15.75" thickBot="1" x14ac:dyDescent="0.3">
      <c r="A4" s="132"/>
      <c r="B4" s="134"/>
      <c r="C4" s="133"/>
      <c r="D4" s="133"/>
      <c r="E4" s="133"/>
    </row>
    <row r="5" spans="1:5" ht="6.6" customHeight="1" thickBot="1" x14ac:dyDescent="0.3">
      <c r="A5" s="132"/>
      <c r="B5" s="134"/>
      <c r="C5" s="133"/>
      <c r="D5" s="133"/>
      <c r="E5" s="133"/>
    </row>
    <row r="6" spans="1:5" ht="15.75" hidden="1" thickBot="1" x14ac:dyDescent="0.3">
      <c r="A6" s="132"/>
      <c r="B6" s="134"/>
      <c r="C6" s="133"/>
      <c r="D6" s="133"/>
      <c r="E6" s="133"/>
    </row>
    <row r="7" spans="1:5" ht="15.75" hidden="1" thickBot="1" x14ac:dyDescent="0.3">
      <c r="A7" s="132"/>
      <c r="B7" s="134"/>
      <c r="C7" s="133"/>
      <c r="D7" s="133"/>
      <c r="E7" s="133"/>
    </row>
    <row r="8" spans="1:5" ht="9.6" hidden="1" customHeight="1" thickBot="1" x14ac:dyDescent="0.3">
      <c r="A8" s="132"/>
      <c r="B8" s="134"/>
      <c r="C8" s="133"/>
      <c r="D8" s="133"/>
      <c r="E8" s="133"/>
    </row>
    <row r="9" spans="1:5" ht="147" hidden="1" customHeight="1" thickBot="1" x14ac:dyDescent="0.3">
      <c r="A9" s="132"/>
      <c r="B9" s="134"/>
      <c r="C9" s="133"/>
      <c r="D9" s="133"/>
      <c r="E9" s="133"/>
    </row>
    <row r="10" spans="1:5" ht="113.25" hidden="1" customHeight="1" thickBot="1" x14ac:dyDescent="0.3">
      <c r="A10" s="132"/>
      <c r="B10" s="134"/>
      <c r="C10" s="133"/>
      <c r="D10" s="133"/>
      <c r="E10" s="133"/>
    </row>
    <row r="11" spans="1:5" ht="169.5" hidden="1" customHeight="1" thickBot="1" x14ac:dyDescent="0.3">
      <c r="A11" s="132"/>
      <c r="B11" s="134"/>
      <c r="C11" s="133"/>
      <c r="D11" s="133"/>
      <c r="E11" s="133"/>
    </row>
    <row r="12" spans="1:5" ht="203.25" hidden="1" customHeight="1" thickBot="1" x14ac:dyDescent="0.3">
      <c r="A12" s="132"/>
      <c r="B12" s="134"/>
      <c r="C12" s="133"/>
      <c r="D12" s="133"/>
      <c r="E12" s="133"/>
    </row>
    <row r="13" spans="1:5" ht="90.75" hidden="1" customHeight="1" thickBot="1" x14ac:dyDescent="0.3">
      <c r="A13" s="132"/>
      <c r="B13" s="134"/>
      <c r="C13" s="133"/>
      <c r="D13" s="133"/>
      <c r="E13" s="133"/>
    </row>
    <row r="14" spans="1:5" ht="135.75" hidden="1" customHeight="1" thickBot="1" x14ac:dyDescent="0.3">
      <c r="A14" s="132"/>
      <c r="B14" s="134"/>
      <c r="C14" s="133"/>
      <c r="D14" s="133"/>
      <c r="E14" s="133"/>
    </row>
    <row r="15" spans="1:5" ht="90.75" hidden="1" customHeight="1" thickBot="1" x14ac:dyDescent="0.3">
      <c r="A15" s="132"/>
      <c r="B15" s="134"/>
      <c r="C15" s="133"/>
      <c r="D15" s="133"/>
      <c r="E15" s="133"/>
    </row>
    <row r="16" spans="1:5" ht="203.25" hidden="1" customHeight="1" thickBot="1" x14ac:dyDescent="0.3">
      <c r="A16" s="132"/>
      <c r="B16" s="134"/>
      <c r="C16" s="133"/>
      <c r="D16" s="133"/>
      <c r="E16" s="133"/>
    </row>
    <row r="17" spans="1:5" ht="15.75" hidden="1" customHeight="1" thickBot="1" x14ac:dyDescent="0.3">
      <c r="A17" s="132"/>
      <c r="B17" s="134"/>
      <c r="C17" s="133"/>
      <c r="D17" s="133"/>
      <c r="E17" s="133"/>
    </row>
    <row r="18" spans="1:5" ht="15.75" hidden="1" customHeight="1" thickBot="1" x14ac:dyDescent="0.3">
      <c r="A18" s="132"/>
      <c r="B18" s="134"/>
      <c r="C18" s="133"/>
      <c r="D18" s="133"/>
      <c r="E18" s="133"/>
    </row>
    <row r="19" spans="1:5" ht="15.75" hidden="1" customHeight="1" thickBot="1" x14ac:dyDescent="0.3">
      <c r="A19" s="132"/>
      <c r="B19" s="134"/>
      <c r="C19" s="133"/>
      <c r="D19" s="133"/>
      <c r="E19" s="133"/>
    </row>
    <row r="20" spans="1:5" ht="15.75" hidden="1" thickBot="1" x14ac:dyDescent="0.3">
      <c r="A20" s="132"/>
      <c r="B20" s="134"/>
      <c r="C20" s="133"/>
      <c r="D20" s="133"/>
      <c r="E20" s="133"/>
    </row>
    <row r="21" spans="1:5" ht="15.75" thickBot="1" x14ac:dyDescent="0.3">
      <c r="A21" s="132">
        <v>2</v>
      </c>
      <c r="B21" s="133"/>
      <c r="C21" s="134"/>
      <c r="D21" s="134"/>
      <c r="E21" s="134"/>
    </row>
    <row r="22" spans="1:5" ht="15.75" thickBot="1" x14ac:dyDescent="0.3">
      <c r="A22" s="132"/>
      <c r="B22" s="133"/>
      <c r="C22" s="134"/>
      <c r="D22" s="134"/>
      <c r="E22" s="134"/>
    </row>
    <row r="23" spans="1:5" ht="7.35" customHeight="1" thickBot="1" x14ac:dyDescent="0.3">
      <c r="A23" s="132"/>
      <c r="B23" s="133"/>
      <c r="C23" s="134"/>
      <c r="D23" s="134"/>
      <c r="E23" s="134"/>
    </row>
    <row r="24" spans="1:5" ht="15.75" hidden="1" thickBot="1" x14ac:dyDescent="0.3">
      <c r="A24" s="132"/>
      <c r="B24" s="133"/>
      <c r="C24" s="134"/>
      <c r="D24" s="134"/>
      <c r="E24" s="134"/>
    </row>
    <row r="25" spans="1:5" ht="33.6" hidden="1" customHeight="1" thickBot="1" x14ac:dyDescent="0.3">
      <c r="A25" s="132"/>
      <c r="B25" s="133"/>
      <c r="C25" s="134"/>
      <c r="D25" s="134"/>
      <c r="E25" s="134"/>
    </row>
    <row r="26" spans="1:5" x14ac:dyDescent="0.25">
      <c r="A26" s="135">
        <v>3</v>
      </c>
      <c r="B26" s="138"/>
      <c r="C26" s="138"/>
      <c r="D26" s="138"/>
      <c r="E26" s="138"/>
    </row>
    <row r="27" spans="1:5" x14ac:dyDescent="0.25">
      <c r="A27" s="136"/>
      <c r="B27" s="139"/>
      <c r="C27" s="139"/>
      <c r="D27" s="139"/>
      <c r="E27" s="139"/>
    </row>
    <row r="28" spans="1:5" ht="4.3499999999999996" customHeight="1" thickBot="1" x14ac:dyDescent="0.3">
      <c r="A28" s="136"/>
      <c r="B28" s="139"/>
      <c r="C28" s="139"/>
      <c r="D28" s="139"/>
      <c r="E28" s="139"/>
    </row>
    <row r="29" spans="1:5" ht="13.7" hidden="1" customHeight="1" thickBot="1" x14ac:dyDescent="0.3">
      <c r="A29" s="136"/>
      <c r="B29" s="139"/>
      <c r="C29" s="139"/>
      <c r="D29" s="139"/>
      <c r="E29" s="139"/>
    </row>
    <row r="30" spans="1:5" ht="15.75" hidden="1" customHeight="1" thickBot="1" x14ac:dyDescent="0.3">
      <c r="A30" s="136"/>
      <c r="B30" s="139"/>
      <c r="C30" s="139"/>
      <c r="D30" s="139"/>
      <c r="E30" s="139"/>
    </row>
    <row r="31" spans="1:5" ht="15.75" hidden="1" customHeight="1" thickBot="1" x14ac:dyDescent="0.3">
      <c r="A31" s="136"/>
      <c r="B31" s="139"/>
      <c r="C31" s="139"/>
      <c r="D31" s="139"/>
      <c r="E31" s="139"/>
    </row>
    <row r="32" spans="1:5" ht="15.75" hidden="1" customHeight="1" thickBot="1" x14ac:dyDescent="0.3">
      <c r="A32" s="136"/>
      <c r="B32" s="139"/>
      <c r="C32" s="139"/>
      <c r="D32" s="139"/>
      <c r="E32" s="139"/>
    </row>
    <row r="33" spans="1:10" ht="15.75" hidden="1" customHeight="1" thickBot="1" x14ac:dyDescent="0.3">
      <c r="A33" s="137"/>
      <c r="B33" s="140"/>
      <c r="C33" s="140"/>
      <c r="D33" s="140"/>
      <c r="E33" s="140"/>
    </row>
    <row r="34" spans="1:10" ht="15.75" thickBot="1" x14ac:dyDescent="0.3">
      <c r="A34" s="135">
        <v>4</v>
      </c>
      <c r="B34" s="133"/>
      <c r="C34" s="133"/>
      <c r="D34" s="133"/>
      <c r="E34" s="133"/>
      <c r="I34" s="45" t="s">
        <v>82</v>
      </c>
      <c r="J34" s="45" t="s">
        <v>83</v>
      </c>
    </row>
    <row r="35" spans="1:10" ht="15.75" thickBot="1" x14ac:dyDescent="0.3">
      <c r="A35" s="136"/>
      <c r="B35" s="133"/>
      <c r="C35" s="133"/>
      <c r="D35" s="133"/>
      <c r="E35" s="133"/>
      <c r="I35" t="s">
        <v>84</v>
      </c>
    </row>
    <row r="36" spans="1:10" ht="15.75" thickBot="1" x14ac:dyDescent="0.3">
      <c r="A36" s="136"/>
      <c r="B36" s="133"/>
      <c r="C36" s="133"/>
      <c r="D36" s="133"/>
      <c r="E36" s="133"/>
      <c r="I36" t="s">
        <v>85</v>
      </c>
    </row>
    <row r="37" spans="1:10" ht="105.75" hidden="1" thickBot="1" x14ac:dyDescent="0.3">
      <c r="A37" s="136"/>
      <c r="B37" s="133"/>
      <c r="C37" s="133"/>
      <c r="D37" s="133"/>
      <c r="E37" s="133"/>
      <c r="I37" t="s">
        <v>86</v>
      </c>
      <c r="J37" s="118" t="s">
        <v>87</v>
      </c>
    </row>
    <row r="38" spans="1:10" ht="15.75" hidden="1" thickBot="1" x14ac:dyDescent="0.3">
      <c r="A38" s="136"/>
      <c r="B38" s="133"/>
      <c r="C38" s="133"/>
      <c r="D38" s="133"/>
      <c r="E38" s="133"/>
    </row>
    <row r="39" spans="1:10" ht="9.6" hidden="1" customHeight="1" thickBot="1" x14ac:dyDescent="0.3">
      <c r="A39" s="136"/>
      <c r="B39" s="133"/>
      <c r="C39" s="133"/>
      <c r="D39" s="133"/>
      <c r="E39" s="133"/>
    </row>
    <row r="40" spans="1:10" ht="15.75" hidden="1" thickBot="1" x14ac:dyDescent="0.3">
      <c r="A40" s="136"/>
      <c r="B40" s="133"/>
      <c r="C40" s="133"/>
      <c r="D40" s="133"/>
      <c r="E40" s="133"/>
    </row>
    <row r="41" spans="1:10" ht="15.75" hidden="1" thickBot="1" x14ac:dyDescent="0.3">
      <c r="A41" s="137"/>
      <c r="B41" s="133"/>
      <c r="C41" s="133"/>
      <c r="D41" s="133"/>
      <c r="E41" s="133"/>
    </row>
    <row r="42" spans="1:10" ht="15.75" thickBot="1" x14ac:dyDescent="0.3">
      <c r="A42" s="132">
        <v>5</v>
      </c>
      <c r="B42" s="134"/>
      <c r="C42" s="134"/>
      <c r="D42" s="134"/>
      <c r="E42" s="134"/>
    </row>
    <row r="43" spans="1:10" ht="15.75" thickBot="1" x14ac:dyDescent="0.3">
      <c r="A43" s="132"/>
      <c r="B43" s="134"/>
      <c r="C43" s="134"/>
      <c r="D43" s="134"/>
      <c r="E43" s="134"/>
    </row>
    <row r="44" spans="1:10" ht="1.7" customHeight="1" thickBot="1" x14ac:dyDescent="0.3">
      <c r="A44" s="132"/>
      <c r="B44" s="134"/>
      <c r="C44" s="134"/>
      <c r="D44" s="134"/>
      <c r="E44" s="134"/>
    </row>
    <row r="45" spans="1:10" ht="15.75" hidden="1" thickBot="1" x14ac:dyDescent="0.3">
      <c r="A45" s="132"/>
      <c r="B45" s="134"/>
      <c r="C45" s="134"/>
      <c r="D45" s="134"/>
      <c r="E45" s="134"/>
    </row>
    <row r="46" spans="1:10" ht="15.75" hidden="1" thickBot="1" x14ac:dyDescent="0.3">
      <c r="A46" s="132"/>
      <c r="B46" s="134"/>
      <c r="C46" s="134"/>
      <c r="D46" s="134"/>
      <c r="E46" s="134"/>
    </row>
    <row r="47" spans="1:10" ht="15.75" hidden="1" thickBot="1" x14ac:dyDescent="0.3">
      <c r="A47" s="132"/>
      <c r="B47" s="134"/>
      <c r="C47" s="134"/>
      <c r="D47" s="134"/>
      <c r="E47" s="134"/>
    </row>
    <row r="48" spans="1:10" ht="3.6" hidden="1" customHeight="1" thickBot="1" x14ac:dyDescent="0.3">
      <c r="A48" s="132"/>
      <c r="B48" s="134"/>
      <c r="C48" s="134"/>
      <c r="D48" s="134"/>
      <c r="E48" s="134"/>
    </row>
    <row r="49" spans="1:5" ht="15.75" hidden="1" thickBot="1" x14ac:dyDescent="0.3">
      <c r="A49" s="132"/>
      <c r="B49" s="134"/>
      <c r="C49" s="134"/>
      <c r="D49" s="134"/>
      <c r="E49" s="134"/>
    </row>
    <row r="50" spans="1:5" ht="15.75" hidden="1" thickBot="1" x14ac:dyDescent="0.3">
      <c r="A50" s="132"/>
      <c r="B50" s="134"/>
      <c r="C50" s="134"/>
      <c r="D50" s="134"/>
      <c r="E50" s="134"/>
    </row>
    <row r="51" spans="1:5" ht="15.75" hidden="1" thickBot="1" x14ac:dyDescent="0.3">
      <c r="A51" s="132"/>
      <c r="B51" s="134"/>
      <c r="C51" s="134"/>
      <c r="D51" s="134"/>
      <c r="E51" s="134"/>
    </row>
    <row r="52" spans="1:5" ht="15.75" thickBot="1" x14ac:dyDescent="0.3">
      <c r="A52" s="132">
        <v>6</v>
      </c>
      <c r="B52" s="133"/>
      <c r="C52" s="134"/>
      <c r="D52" s="134"/>
      <c r="E52" s="134"/>
    </row>
    <row r="53" spans="1:5" ht="15.75" thickBot="1" x14ac:dyDescent="0.3">
      <c r="A53" s="132"/>
      <c r="B53" s="133"/>
      <c r="C53" s="134"/>
      <c r="D53" s="134"/>
      <c r="E53" s="134"/>
    </row>
    <row r="54" spans="1:5" ht="12" customHeight="1" thickBot="1" x14ac:dyDescent="0.3">
      <c r="A54" s="132"/>
      <c r="B54" s="133"/>
      <c r="C54" s="134"/>
      <c r="D54" s="134"/>
      <c r="E54" s="134"/>
    </row>
    <row r="55" spans="1:5" ht="15.75" hidden="1" thickBot="1" x14ac:dyDescent="0.3">
      <c r="A55" s="132"/>
      <c r="B55" s="133"/>
      <c r="C55" s="134"/>
      <c r="D55" s="134"/>
      <c r="E55" s="134"/>
    </row>
    <row r="56" spans="1:5" ht="15.75" hidden="1" thickBot="1" x14ac:dyDescent="0.3">
      <c r="A56" s="132"/>
      <c r="B56" s="133"/>
      <c r="C56" s="134"/>
      <c r="D56" s="134"/>
      <c r="E56" s="134"/>
    </row>
    <row r="57" spans="1:5" ht="15.75" hidden="1" thickBot="1" x14ac:dyDescent="0.3">
      <c r="A57" s="132"/>
      <c r="B57" s="133"/>
      <c r="C57" s="134"/>
      <c r="D57" s="134"/>
      <c r="E57" s="134"/>
    </row>
    <row r="58" spans="1:5" ht="13.7" hidden="1" customHeight="1" thickBot="1" x14ac:dyDescent="0.3">
      <c r="A58" s="132"/>
      <c r="B58" s="133"/>
      <c r="C58" s="134"/>
      <c r="D58" s="134"/>
      <c r="E58" s="134"/>
    </row>
    <row r="59" spans="1:5" ht="15.75" hidden="1" thickBot="1" x14ac:dyDescent="0.3">
      <c r="A59" s="132"/>
      <c r="B59" s="133"/>
      <c r="C59" s="134"/>
      <c r="D59" s="134"/>
      <c r="E59" s="134"/>
    </row>
    <row r="60" spans="1:5" ht="15.75" hidden="1" thickBot="1" x14ac:dyDescent="0.3">
      <c r="A60" s="132"/>
      <c r="B60" s="133"/>
      <c r="C60" s="134"/>
      <c r="D60" s="134"/>
      <c r="E60" s="134"/>
    </row>
    <row r="61" spans="1:5" ht="15.75" hidden="1" thickBot="1" x14ac:dyDescent="0.3">
      <c r="A61" s="132"/>
      <c r="B61" s="133"/>
      <c r="C61" s="134"/>
      <c r="D61" s="134"/>
      <c r="E61" s="134"/>
    </row>
    <row r="62" spans="1:5" ht="15.75" hidden="1" thickBot="1" x14ac:dyDescent="0.3">
      <c r="A62" s="132"/>
      <c r="B62" s="133"/>
      <c r="C62" s="134"/>
      <c r="D62" s="134"/>
      <c r="E62" s="134"/>
    </row>
    <row r="63" spans="1:5" ht="15.75" hidden="1" thickBot="1" x14ac:dyDescent="0.3">
      <c r="A63" s="132"/>
      <c r="B63" s="133"/>
      <c r="C63" s="134"/>
      <c r="D63" s="134"/>
      <c r="E63" s="134"/>
    </row>
    <row r="64" spans="1:5" ht="15.75" hidden="1" thickBot="1" x14ac:dyDescent="0.3">
      <c r="A64" s="132"/>
      <c r="B64" s="133"/>
      <c r="C64" s="134"/>
      <c r="D64" s="134"/>
      <c r="E64" s="134"/>
    </row>
    <row r="65" spans="1:5" ht="15.75" thickBot="1" x14ac:dyDescent="0.3">
      <c r="A65" s="132">
        <v>7</v>
      </c>
      <c r="B65" s="141"/>
      <c r="C65" s="141"/>
      <c r="D65" s="141"/>
      <c r="E65" s="141"/>
    </row>
    <row r="66" spans="1:5" ht="15.75" thickBot="1" x14ac:dyDescent="0.3">
      <c r="A66" s="132"/>
      <c r="B66" s="141"/>
      <c r="C66" s="141"/>
      <c r="D66" s="141"/>
      <c r="E66" s="141"/>
    </row>
    <row r="67" spans="1:5" ht="1.35" customHeight="1" thickBot="1" x14ac:dyDescent="0.3">
      <c r="A67" s="132"/>
      <c r="B67" s="141"/>
      <c r="C67" s="141"/>
      <c r="D67" s="141"/>
      <c r="E67" s="141"/>
    </row>
    <row r="68" spans="1:5" ht="15.75" hidden="1" thickBot="1" x14ac:dyDescent="0.3">
      <c r="A68" s="132"/>
      <c r="B68" s="141"/>
      <c r="C68" s="141"/>
      <c r="D68" s="141"/>
      <c r="E68" s="141"/>
    </row>
    <row r="69" spans="1:5" ht="15.75" hidden="1" thickBot="1" x14ac:dyDescent="0.3">
      <c r="A69" s="132"/>
      <c r="B69" s="141"/>
      <c r="C69" s="141"/>
      <c r="D69" s="141"/>
      <c r="E69" s="141"/>
    </row>
    <row r="70" spans="1:5" ht="15.75" hidden="1" thickBot="1" x14ac:dyDescent="0.3">
      <c r="A70" s="132"/>
      <c r="B70" s="141"/>
      <c r="C70" s="141"/>
      <c r="D70" s="141"/>
      <c r="E70" s="141"/>
    </row>
    <row r="71" spans="1:5" ht="15.75" thickBot="1" x14ac:dyDescent="0.3">
      <c r="A71" s="132">
        <v>8</v>
      </c>
      <c r="B71" s="141"/>
      <c r="C71" s="142"/>
      <c r="D71" s="142"/>
      <c r="E71" s="143"/>
    </row>
    <row r="72" spans="1:5" ht="13.7" customHeight="1" thickBot="1" x14ac:dyDescent="0.3">
      <c r="A72" s="132"/>
      <c r="B72" s="141"/>
      <c r="C72" s="142"/>
      <c r="D72" s="142"/>
      <c r="E72" s="142"/>
    </row>
    <row r="73" spans="1:5" ht="0.6" hidden="1" customHeight="1" thickBot="1" x14ac:dyDescent="0.3">
      <c r="A73" s="132"/>
      <c r="B73" s="141"/>
      <c r="C73" s="142"/>
      <c r="D73" s="142"/>
      <c r="E73" s="142"/>
    </row>
    <row r="74" spans="1:5" ht="15.75" hidden="1" thickBot="1" x14ac:dyDescent="0.3">
      <c r="A74" s="132"/>
      <c r="B74" s="141"/>
      <c r="C74" s="142"/>
      <c r="D74" s="142"/>
      <c r="E74" s="142"/>
    </row>
    <row r="75" spans="1:5" ht="3" hidden="1" customHeight="1" thickBot="1" x14ac:dyDescent="0.3">
      <c r="A75" s="132"/>
      <c r="B75" s="141"/>
      <c r="C75" s="142"/>
      <c r="D75" s="142"/>
      <c r="E75" s="142"/>
    </row>
    <row r="76" spans="1:5" ht="15.75" hidden="1" thickBot="1" x14ac:dyDescent="0.3">
      <c r="A76" s="132"/>
      <c r="B76" s="141"/>
      <c r="C76" s="142"/>
      <c r="D76" s="142"/>
      <c r="E76" s="142"/>
    </row>
    <row r="77" spans="1:5" ht="6.6" customHeight="1" thickBot="1" x14ac:dyDescent="0.3">
      <c r="A77" s="132"/>
      <c r="B77" s="141"/>
      <c r="C77" s="142"/>
      <c r="D77" s="142"/>
      <c r="E77" s="142"/>
    </row>
  </sheetData>
  <mergeCells count="40">
    <mergeCell ref="A65:A70"/>
    <mergeCell ref="B65:B70"/>
    <mergeCell ref="C65:C70"/>
    <mergeCell ref="D65:D70"/>
    <mergeCell ref="E65:E70"/>
    <mergeCell ref="A71:A77"/>
    <mergeCell ref="B71:B77"/>
    <mergeCell ref="C71:C77"/>
    <mergeCell ref="D71:D77"/>
    <mergeCell ref="E71:E77"/>
    <mergeCell ref="A42:A51"/>
    <mergeCell ref="B42:B51"/>
    <mergeCell ref="C42:C51"/>
    <mergeCell ref="D42:D51"/>
    <mergeCell ref="E42:E51"/>
    <mergeCell ref="A52:A64"/>
    <mergeCell ref="B52:B64"/>
    <mergeCell ref="C52:C64"/>
    <mergeCell ref="D52:D64"/>
    <mergeCell ref="E52:E64"/>
    <mergeCell ref="A26:A33"/>
    <mergeCell ref="B26:B33"/>
    <mergeCell ref="C26:C33"/>
    <mergeCell ref="D26:D33"/>
    <mergeCell ref="E26:E33"/>
    <mergeCell ref="A34:A41"/>
    <mergeCell ref="B34:B41"/>
    <mergeCell ref="C34:C41"/>
    <mergeCell ref="D34:D41"/>
    <mergeCell ref="E34:E41"/>
    <mergeCell ref="A3:A20"/>
    <mergeCell ref="B3:B20"/>
    <mergeCell ref="C3:C20"/>
    <mergeCell ref="D3:D20"/>
    <mergeCell ref="E3:E20"/>
    <mergeCell ref="A21:A25"/>
    <mergeCell ref="B21:B25"/>
    <mergeCell ref="C21:C25"/>
    <mergeCell ref="D21:D25"/>
    <mergeCell ref="E21:E25"/>
  </mergeCells>
  <pageMargins left="0.25" right="0.25" top="0.75" bottom="0.75"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C3A9-EAC5-41FD-8F8C-9732FD48F310}">
  <sheetPr>
    <pageSetUpPr fitToPage="1"/>
  </sheetPr>
  <dimension ref="A1:Z14"/>
  <sheetViews>
    <sheetView zoomScaleNormal="100" workbookViewId="0">
      <selection activeCell="C5" sqref="C5"/>
    </sheetView>
  </sheetViews>
  <sheetFormatPr defaultColWidth="8.85546875" defaultRowHeight="14.25" x14ac:dyDescent="0.2"/>
  <cols>
    <col min="1" max="1" width="6.42578125" style="40" customWidth="1"/>
    <col min="2" max="2" width="15.42578125" style="40" customWidth="1"/>
    <col min="3" max="3" width="21.5703125" style="40" customWidth="1"/>
    <col min="4" max="4" width="14.5703125" style="40" bestFit="1" customWidth="1"/>
    <col min="5" max="5" width="27.140625" style="115" customWidth="1"/>
    <col min="6" max="6" width="11" style="40" customWidth="1"/>
    <col min="7" max="7" width="18.140625" style="40" bestFit="1" customWidth="1"/>
    <col min="8" max="8" width="11.5703125" style="40" customWidth="1"/>
    <col min="9" max="9" width="11.42578125" style="40" customWidth="1"/>
    <col min="10" max="10" width="12.42578125" style="40" customWidth="1"/>
    <col min="11" max="12" width="11.5703125" style="40" customWidth="1"/>
    <col min="13" max="13" width="14.85546875" style="40" customWidth="1"/>
    <col min="14" max="14" width="12.42578125" style="40" customWidth="1"/>
    <col min="15" max="15" width="9.5703125" style="40" customWidth="1"/>
    <col min="16" max="16" width="10.5703125" style="40" customWidth="1"/>
    <col min="17" max="17" width="14.42578125" style="40" customWidth="1"/>
    <col min="18" max="18" width="13.42578125" style="40" customWidth="1"/>
    <col min="19" max="19" width="15.5703125" style="40" customWidth="1"/>
    <col min="20" max="20" width="14.42578125" style="40" customWidth="1"/>
    <col min="21" max="21" width="8.85546875" style="40"/>
    <col min="22" max="23" width="14.42578125" style="40" customWidth="1"/>
    <col min="24" max="24" width="14.140625" style="40" customWidth="1"/>
    <col min="25" max="25" width="13.5703125" style="40" customWidth="1"/>
    <col min="26" max="26" width="16" style="40" customWidth="1"/>
    <col min="27" max="16384" width="8.85546875" style="40"/>
  </cols>
  <sheetData>
    <row r="1" spans="1:26" ht="15" thickBot="1" x14ac:dyDescent="0.25">
      <c r="A1" s="155"/>
      <c r="B1" s="155"/>
      <c r="C1" s="155"/>
      <c r="D1" s="155"/>
      <c r="E1" s="155"/>
      <c r="F1" s="155"/>
      <c r="G1" s="155"/>
      <c r="H1" s="155"/>
      <c r="I1" s="155"/>
      <c r="J1" s="155"/>
      <c r="K1" s="155"/>
      <c r="L1" s="155"/>
      <c r="M1" s="155"/>
      <c r="N1" s="155"/>
      <c r="O1" s="155"/>
      <c r="P1" s="155"/>
      <c r="Q1" s="155"/>
      <c r="R1" s="155"/>
      <c r="S1" s="155"/>
    </row>
    <row r="2" spans="1:26" ht="40.5" hidden="1" customHeight="1" x14ac:dyDescent="0.2">
      <c r="A2" s="156" t="s">
        <v>43</v>
      </c>
      <c r="B2" s="156"/>
      <c r="C2" s="156"/>
      <c r="D2" s="156"/>
      <c r="E2" s="156"/>
      <c r="F2" s="156"/>
      <c r="G2" s="156"/>
      <c r="H2" s="156"/>
      <c r="I2" s="156"/>
      <c r="J2" s="156"/>
      <c r="K2" s="156"/>
    </row>
    <row r="3" spans="1:26" ht="15" customHeight="1" thickBot="1" x14ac:dyDescent="0.25">
      <c r="A3" s="41"/>
      <c r="B3" s="41"/>
      <c r="C3" s="41"/>
      <c r="D3" s="41"/>
      <c r="E3" s="67"/>
      <c r="F3" s="41"/>
      <c r="G3" s="41"/>
      <c r="H3" s="157" t="s">
        <v>45</v>
      </c>
      <c r="I3" s="159" t="s">
        <v>70</v>
      </c>
      <c r="J3" s="160"/>
      <c r="K3" s="160"/>
      <c r="L3" s="160"/>
      <c r="M3" s="161" t="s">
        <v>71</v>
      </c>
      <c r="N3" s="162"/>
      <c r="O3" s="162"/>
      <c r="P3" s="163"/>
      <c r="Q3" s="144" t="s">
        <v>72</v>
      </c>
      <c r="R3" s="144" t="s">
        <v>73</v>
      </c>
      <c r="S3" s="144" t="s">
        <v>74</v>
      </c>
      <c r="T3" s="144" t="s">
        <v>75</v>
      </c>
      <c r="V3" s="146" t="s">
        <v>64</v>
      </c>
      <c r="W3" s="147"/>
      <c r="X3" s="147"/>
      <c r="Y3" s="147"/>
      <c r="Z3" s="148"/>
    </row>
    <row r="4" spans="1:26" ht="39.75" customHeight="1" thickBot="1" x14ac:dyDescent="0.25">
      <c r="A4" s="68" t="s">
        <v>76</v>
      </c>
      <c r="B4" s="68" t="s">
        <v>77</v>
      </c>
      <c r="C4" s="69" t="s">
        <v>46</v>
      </c>
      <c r="D4" s="68" t="s">
        <v>39</v>
      </c>
      <c r="E4" s="68" t="s">
        <v>44</v>
      </c>
      <c r="F4" s="68" t="s">
        <v>1</v>
      </c>
      <c r="G4" s="70" t="s">
        <v>78</v>
      </c>
      <c r="H4" s="158"/>
      <c r="I4" s="71" t="s">
        <v>4</v>
      </c>
      <c r="J4" s="72" t="s">
        <v>5</v>
      </c>
      <c r="K4" s="73" t="s">
        <v>6</v>
      </c>
      <c r="L4" s="74" t="s">
        <v>7</v>
      </c>
      <c r="M4" s="75" t="s">
        <v>20</v>
      </c>
      <c r="N4" s="76" t="s">
        <v>19</v>
      </c>
      <c r="O4" s="76" t="s">
        <v>22</v>
      </c>
      <c r="P4" s="77" t="s">
        <v>21</v>
      </c>
      <c r="Q4" s="145"/>
      <c r="R4" s="145"/>
      <c r="S4" s="145"/>
      <c r="T4" s="145"/>
      <c r="V4" s="78" t="s">
        <v>65</v>
      </c>
      <c r="W4" s="78" t="s">
        <v>66</v>
      </c>
      <c r="X4" s="78" t="s">
        <v>67</v>
      </c>
      <c r="Y4" s="78" t="s">
        <v>68</v>
      </c>
      <c r="Z4" s="78" t="s">
        <v>69</v>
      </c>
    </row>
    <row r="5" spans="1:26" ht="83.25" customHeight="1" x14ac:dyDescent="0.2">
      <c r="A5" s="79">
        <v>1</v>
      </c>
      <c r="B5" s="80"/>
      <c r="C5" s="80"/>
      <c r="D5" s="80"/>
      <c r="E5" s="81"/>
      <c r="F5" s="82"/>
      <c r="G5" s="83"/>
      <c r="H5" s="83"/>
      <c r="I5" s="83"/>
      <c r="J5" s="83"/>
      <c r="K5" s="83"/>
      <c r="L5" s="83"/>
      <c r="M5" s="83"/>
      <c r="N5" s="83"/>
      <c r="O5" s="83"/>
      <c r="P5" s="83"/>
      <c r="Q5" s="83"/>
      <c r="R5" s="83"/>
      <c r="S5" s="84"/>
      <c r="T5" s="85"/>
      <c r="V5" s="86"/>
      <c r="W5" s="86"/>
      <c r="X5" s="86"/>
      <c r="Y5" s="86"/>
      <c r="Z5" s="86"/>
    </row>
    <row r="6" spans="1:26" ht="43.5" customHeight="1" x14ac:dyDescent="0.2">
      <c r="A6" s="87">
        <v>2</v>
      </c>
      <c r="B6" s="88"/>
      <c r="C6" s="88"/>
      <c r="D6" s="43"/>
      <c r="E6" s="44"/>
      <c r="F6" s="89"/>
      <c r="G6" s="43"/>
      <c r="H6" s="43"/>
      <c r="I6" s="43"/>
      <c r="J6" s="43"/>
      <c r="K6" s="43"/>
      <c r="L6" s="43"/>
      <c r="M6" s="43"/>
      <c r="N6" s="43"/>
      <c r="O6" s="43"/>
      <c r="P6" s="43"/>
      <c r="Q6" s="43"/>
      <c r="R6" s="43"/>
      <c r="S6" s="90"/>
      <c r="T6" s="91"/>
      <c r="V6" s="86"/>
      <c r="W6" s="86"/>
      <c r="X6" s="86"/>
      <c r="Y6" s="86"/>
      <c r="Z6" s="86"/>
    </row>
    <row r="7" spans="1:26" ht="55.5" customHeight="1" x14ac:dyDescent="0.2">
      <c r="A7" s="87">
        <v>3</v>
      </c>
      <c r="B7" s="88"/>
      <c r="C7" s="88"/>
      <c r="D7" s="43"/>
      <c r="E7" s="44"/>
      <c r="F7" s="89"/>
      <c r="G7" s="43"/>
      <c r="H7" s="43"/>
      <c r="I7" s="43"/>
      <c r="J7" s="43"/>
      <c r="K7" s="43"/>
      <c r="L7" s="43"/>
      <c r="M7" s="43"/>
      <c r="N7" s="43"/>
      <c r="O7" s="43"/>
      <c r="P7" s="43"/>
      <c r="Q7" s="43"/>
      <c r="R7" s="43"/>
      <c r="S7" s="90"/>
      <c r="T7" s="92"/>
      <c r="V7" s="86"/>
      <c r="W7" s="86"/>
      <c r="X7" s="86"/>
      <c r="Y7" s="86"/>
      <c r="Z7" s="86"/>
    </row>
    <row r="8" spans="1:26" ht="120" customHeight="1" x14ac:dyDescent="0.2">
      <c r="A8" s="87">
        <v>4</v>
      </c>
      <c r="B8" s="88"/>
      <c r="C8" s="88"/>
      <c r="D8" s="43"/>
      <c r="E8" s="44"/>
      <c r="F8" s="89"/>
      <c r="G8" s="43"/>
      <c r="H8" s="43"/>
      <c r="I8" s="43"/>
      <c r="J8" s="43"/>
      <c r="K8" s="43"/>
      <c r="L8" s="43"/>
      <c r="M8" s="43"/>
      <c r="N8" s="43"/>
      <c r="O8" s="43"/>
      <c r="P8" s="43"/>
      <c r="Q8" s="43"/>
      <c r="R8" s="43"/>
      <c r="S8" s="90"/>
      <c r="T8" s="91"/>
      <c r="V8" s="86"/>
      <c r="W8" s="86"/>
      <c r="X8" s="86"/>
      <c r="Y8" s="86"/>
      <c r="Z8" s="86"/>
    </row>
    <row r="9" spans="1:26" ht="113.1" customHeight="1" x14ac:dyDescent="0.2">
      <c r="A9" s="87">
        <v>5</v>
      </c>
      <c r="B9" s="88"/>
      <c r="C9" s="88"/>
      <c r="D9" s="43"/>
      <c r="E9" s="44"/>
      <c r="F9" s="89"/>
      <c r="G9" s="43"/>
      <c r="H9" s="43"/>
      <c r="I9" s="43"/>
      <c r="J9" s="43"/>
      <c r="K9" s="43"/>
      <c r="L9" s="43"/>
      <c r="M9" s="43"/>
      <c r="N9" s="43"/>
      <c r="O9" s="43"/>
      <c r="P9" s="43"/>
      <c r="Q9" s="43"/>
      <c r="R9" s="43"/>
      <c r="S9" s="90"/>
      <c r="T9" s="93"/>
      <c r="V9" s="86"/>
      <c r="W9" s="86"/>
      <c r="X9" s="86"/>
      <c r="Y9" s="86"/>
      <c r="Z9" s="86"/>
    </row>
    <row r="10" spans="1:26" ht="96" customHeight="1" x14ac:dyDescent="0.2">
      <c r="A10" s="87">
        <v>6</v>
      </c>
      <c r="B10" s="88"/>
      <c r="C10" s="88"/>
      <c r="D10" s="43"/>
      <c r="E10" s="44"/>
      <c r="F10" s="89"/>
      <c r="G10" s="43"/>
      <c r="H10" s="43"/>
      <c r="I10" s="43"/>
      <c r="J10" s="43"/>
      <c r="K10" s="43"/>
      <c r="L10" s="43"/>
      <c r="M10" s="43"/>
      <c r="N10" s="43"/>
      <c r="O10" s="43"/>
      <c r="P10" s="43"/>
      <c r="Q10" s="43"/>
      <c r="R10" s="43"/>
      <c r="S10" s="90"/>
      <c r="T10" s="91"/>
      <c r="V10" s="86"/>
      <c r="W10" s="86"/>
      <c r="X10" s="86"/>
      <c r="Y10" s="86"/>
      <c r="Z10" s="86"/>
    </row>
    <row r="11" spans="1:26" ht="15" x14ac:dyDescent="0.2">
      <c r="A11" s="87">
        <v>7</v>
      </c>
      <c r="B11" s="94"/>
      <c r="C11" s="88"/>
      <c r="D11" s="43"/>
      <c r="E11" s="44"/>
      <c r="F11" s="89"/>
      <c r="G11" s="43"/>
      <c r="H11" s="43"/>
      <c r="I11" s="43"/>
      <c r="J11" s="43"/>
      <c r="K11" s="43"/>
      <c r="L11" s="43"/>
      <c r="M11" s="43"/>
      <c r="N11" s="43"/>
      <c r="O11" s="43"/>
      <c r="P11" s="43"/>
      <c r="Q11" s="43"/>
      <c r="R11" s="43"/>
      <c r="S11" s="90"/>
      <c r="T11" s="91"/>
      <c r="V11" s="86"/>
      <c r="W11" s="86"/>
      <c r="X11" s="86"/>
      <c r="Y11" s="86"/>
      <c r="Z11" s="86"/>
    </row>
    <row r="12" spans="1:26" ht="81.75" customHeight="1" thickBot="1" x14ac:dyDescent="0.25">
      <c r="A12" s="95">
        <v>8</v>
      </c>
      <c r="B12" s="96"/>
      <c r="C12" s="96"/>
      <c r="D12" s="97"/>
      <c r="E12" s="98"/>
      <c r="F12" s="99"/>
      <c r="G12" s="100"/>
      <c r="H12" s="97"/>
      <c r="I12" s="97"/>
      <c r="J12" s="101"/>
      <c r="K12" s="97"/>
      <c r="L12" s="97"/>
      <c r="M12" s="97"/>
      <c r="N12" s="97"/>
      <c r="O12" s="100"/>
      <c r="P12" s="100"/>
      <c r="Q12" s="100"/>
      <c r="R12" s="97"/>
      <c r="S12" s="102"/>
      <c r="T12" s="103"/>
      <c r="V12" s="42"/>
      <c r="W12" s="42"/>
      <c r="X12" s="42"/>
      <c r="Y12" s="42"/>
      <c r="Z12" s="42"/>
    </row>
    <row r="13" spans="1:26" s="66" customFormat="1" ht="14.25" customHeight="1" thickBot="1" x14ac:dyDescent="0.25">
      <c r="A13" s="149" t="s">
        <v>79</v>
      </c>
      <c r="B13" s="150"/>
      <c r="C13" s="150"/>
      <c r="D13" s="150"/>
      <c r="E13" s="150"/>
      <c r="F13" s="150"/>
      <c r="G13" s="151"/>
      <c r="H13" s="104">
        <f t="shared" ref="H13:T13" si="0">SUM(H5:H12)</f>
        <v>0</v>
      </c>
      <c r="I13" s="105">
        <f t="shared" si="0"/>
        <v>0</v>
      </c>
      <c r="J13" s="106">
        <f t="shared" si="0"/>
        <v>0</v>
      </c>
      <c r="K13" s="106">
        <f t="shared" si="0"/>
        <v>0</v>
      </c>
      <c r="L13" s="107">
        <f t="shared" si="0"/>
        <v>0</v>
      </c>
      <c r="M13" s="105">
        <f t="shared" si="0"/>
        <v>0</v>
      </c>
      <c r="N13" s="106">
        <f t="shared" si="0"/>
        <v>0</v>
      </c>
      <c r="O13" s="106">
        <f t="shared" si="0"/>
        <v>0</v>
      </c>
      <c r="P13" s="107">
        <f t="shared" si="0"/>
        <v>0</v>
      </c>
      <c r="Q13" s="106">
        <f t="shared" si="0"/>
        <v>0</v>
      </c>
      <c r="R13" s="106">
        <f t="shared" si="0"/>
        <v>0</v>
      </c>
      <c r="S13" s="107">
        <f t="shared" si="0"/>
        <v>0</v>
      </c>
      <c r="T13" s="107">
        <f t="shared" si="0"/>
        <v>0</v>
      </c>
      <c r="V13" s="108">
        <f>SUM(V5:V12)</f>
        <v>0</v>
      </c>
      <c r="W13" s="108">
        <f t="shared" ref="W13:Z13" si="1">SUM(W5:W12)</f>
        <v>0</v>
      </c>
      <c r="X13" s="108">
        <f t="shared" si="1"/>
        <v>0</v>
      </c>
      <c r="Y13" s="108">
        <f t="shared" si="1"/>
        <v>0</v>
      </c>
      <c r="Z13" s="108">
        <f t="shared" si="1"/>
        <v>0</v>
      </c>
    </row>
    <row r="14" spans="1:26" s="66" customFormat="1" ht="15" thickBot="1" x14ac:dyDescent="0.25">
      <c r="A14" s="152" t="s">
        <v>80</v>
      </c>
      <c r="B14" s="153"/>
      <c r="C14" s="153"/>
      <c r="D14" s="153"/>
      <c r="E14" s="153"/>
      <c r="F14" s="153"/>
      <c r="G14" s="154"/>
      <c r="H14" s="109"/>
      <c r="I14" s="110" t="e">
        <f t="shared" ref="I14:T14" si="2">I13/$H$13</f>
        <v>#DIV/0!</v>
      </c>
      <c r="J14" s="111" t="e">
        <f t="shared" si="2"/>
        <v>#DIV/0!</v>
      </c>
      <c r="K14" s="111" t="e">
        <f t="shared" si="2"/>
        <v>#DIV/0!</v>
      </c>
      <c r="L14" s="112" t="e">
        <f t="shared" si="2"/>
        <v>#DIV/0!</v>
      </c>
      <c r="M14" s="110" t="e">
        <f t="shared" si="2"/>
        <v>#DIV/0!</v>
      </c>
      <c r="N14" s="111" t="e">
        <f t="shared" si="2"/>
        <v>#DIV/0!</v>
      </c>
      <c r="O14" s="111" t="e">
        <f t="shared" si="2"/>
        <v>#DIV/0!</v>
      </c>
      <c r="P14" s="112" t="e">
        <f t="shared" si="2"/>
        <v>#DIV/0!</v>
      </c>
      <c r="Q14" s="113" t="e">
        <f t="shared" si="2"/>
        <v>#DIV/0!</v>
      </c>
      <c r="R14" s="111" t="e">
        <f t="shared" si="2"/>
        <v>#DIV/0!</v>
      </c>
      <c r="S14" s="112" t="e">
        <f t="shared" si="2"/>
        <v>#DIV/0!</v>
      </c>
      <c r="T14" s="112" t="e">
        <f t="shared" si="2"/>
        <v>#DIV/0!</v>
      </c>
      <c r="V14" s="114" t="e">
        <f>V13/$Z$13</f>
        <v>#DIV/0!</v>
      </c>
      <c r="W14" s="114" t="e">
        <f t="shared" ref="W14:Z14" si="3">W13/$Z$13</f>
        <v>#DIV/0!</v>
      </c>
      <c r="X14" s="114" t="e">
        <f t="shared" si="3"/>
        <v>#DIV/0!</v>
      </c>
      <c r="Y14" s="114" t="e">
        <f t="shared" si="3"/>
        <v>#DIV/0!</v>
      </c>
      <c r="Z14" s="114" t="e">
        <f t="shared" si="3"/>
        <v>#DIV/0!</v>
      </c>
    </row>
  </sheetData>
  <mergeCells count="12">
    <mergeCell ref="T3:T4"/>
    <mergeCell ref="V3:Z3"/>
    <mergeCell ref="A13:G13"/>
    <mergeCell ref="A14:G14"/>
    <mergeCell ref="A1:S1"/>
    <mergeCell ref="A2:K2"/>
    <mergeCell ref="H3:H4"/>
    <mergeCell ref="I3:L3"/>
    <mergeCell ref="M3:P3"/>
    <mergeCell ref="Q3:Q4"/>
    <mergeCell ref="R3:R4"/>
    <mergeCell ref="S3:S4"/>
  </mergeCells>
  <conditionalFormatting sqref="A13 F5:F12">
    <cfRule type="containsText" dxfId="44" priority="42" operator="containsText" text="High">
      <formula>NOT(ISERROR(SEARCH("High",A5)))</formula>
    </cfRule>
    <cfRule type="containsText" dxfId="43" priority="43" operator="containsText" text="Medium">
      <formula>NOT(ISERROR(SEARCH("Medium",A5)))</formula>
    </cfRule>
    <cfRule type="containsText" dxfId="42" priority="44" operator="containsText" text="Low">
      <formula>NOT(ISERROR(SEARCH("Low",A5)))</formula>
    </cfRule>
    <cfRule type="containsText" dxfId="41" priority="45" operator="containsText" text="Very Low">
      <formula>NOT(ISERROR(SEARCH("Very Low",A5)))</formula>
    </cfRule>
  </conditionalFormatting>
  <conditionalFormatting sqref="G5:H12">
    <cfRule type="containsText" dxfId="40" priority="40" operator="containsText" text="No">
      <formula>NOT(ISERROR(SEARCH("No",G5)))</formula>
    </cfRule>
    <cfRule type="containsText" dxfId="39" priority="41" operator="containsText" text="Yes">
      <formula>NOT(ISERROR(SEARCH("Yes",G5)))</formula>
    </cfRule>
  </conditionalFormatting>
  <conditionalFormatting sqref="I5:L12">
    <cfRule type="containsText" dxfId="38" priority="36" operator="containsText" text="Excellent">
      <formula>NOT(ISERROR(SEARCH("Excellent",I5)))</formula>
    </cfRule>
    <cfRule type="containsText" dxfId="37" priority="37" operator="containsText" text="Good">
      <formula>NOT(ISERROR(SEARCH("Good",I5)))</formula>
    </cfRule>
    <cfRule type="containsText" dxfId="36" priority="38" operator="containsText" text="Moderate">
      <formula>NOT(ISERROR(SEARCH("Moderate",I5)))</formula>
    </cfRule>
    <cfRule type="containsText" dxfId="35" priority="39" operator="containsText" text="Weak">
      <formula>NOT(ISERROR(SEARCH("Weak",I5)))</formula>
    </cfRule>
  </conditionalFormatting>
  <conditionalFormatting sqref="F9">
    <cfRule type="containsText" dxfId="34" priority="32" operator="containsText" text="High">
      <formula>NOT(ISERROR(SEARCH("High",F9)))</formula>
    </cfRule>
    <cfRule type="containsText" dxfId="33" priority="33" operator="containsText" text="Medium">
      <formula>NOT(ISERROR(SEARCH("Medium",F9)))</formula>
    </cfRule>
    <cfRule type="containsText" dxfId="32" priority="34" operator="containsText" text="Low">
      <formula>NOT(ISERROR(SEARCH("Low",F9)))</formula>
    </cfRule>
    <cfRule type="containsText" dxfId="31" priority="35" operator="containsText" text="Very Low">
      <formula>NOT(ISERROR(SEARCH("Very Low",F9)))</formula>
    </cfRule>
  </conditionalFormatting>
  <conditionalFormatting sqref="F6:F12">
    <cfRule type="containsText" dxfId="30" priority="28" operator="containsText" text="High">
      <formula>NOT(ISERROR(SEARCH("High",F6)))</formula>
    </cfRule>
    <cfRule type="containsText" dxfId="29" priority="29" operator="containsText" text="Medium">
      <formula>NOT(ISERROR(SEARCH("Medium",F6)))</formula>
    </cfRule>
    <cfRule type="containsText" dxfId="28" priority="30" operator="containsText" text="Low">
      <formula>NOT(ISERROR(SEARCH("Low",F6)))</formula>
    </cfRule>
    <cfRule type="containsText" dxfId="27" priority="31" operator="containsText" text="Very Low">
      <formula>NOT(ISERROR(SEARCH("Very Low",F6)))</formula>
    </cfRule>
  </conditionalFormatting>
  <conditionalFormatting sqref="F5:F12">
    <cfRule type="containsText" dxfId="26" priority="27" operator="containsText" text="Very High">
      <formula>NOT(ISERROR(SEARCH("Very High",F5)))</formula>
    </cfRule>
  </conditionalFormatting>
  <conditionalFormatting sqref="I4:L4">
    <cfRule type="containsText" dxfId="25" priority="23" operator="containsText" text="Excellent">
      <formula>NOT(ISERROR(SEARCH("Excellent",I4)))</formula>
    </cfRule>
    <cfRule type="containsText" dxfId="24" priority="24" operator="containsText" text="Good">
      <formula>NOT(ISERROR(SEARCH("Good",I4)))</formula>
    </cfRule>
    <cfRule type="containsText" dxfId="23" priority="25" operator="containsText" text="Moderate">
      <formula>NOT(ISERROR(SEARCH("Moderate",I4)))</formula>
    </cfRule>
    <cfRule type="containsText" dxfId="22" priority="26" operator="containsText" text="Weak">
      <formula>NOT(ISERROR(SEARCH("Weak",I4)))</formula>
    </cfRule>
  </conditionalFormatting>
  <conditionalFormatting sqref="M4:P4">
    <cfRule type="containsText" dxfId="21" priority="19" operator="containsText" text="Active Management">
      <formula>NOT(ISERROR(SEARCH("Active Management",M4)))</formula>
    </cfRule>
    <cfRule type="containsText" dxfId="20" priority="20" operator="containsText" text="Continuous Review">
      <formula>NOT(ISERROR(SEARCH("Continuous Review",M4)))</formula>
    </cfRule>
    <cfRule type="containsText" dxfId="19" priority="21" operator="containsText" text="Periodic Review">
      <formula>NOT(ISERROR(SEARCH("Periodic Review",M4)))</formula>
    </cfRule>
    <cfRule type="containsText" dxfId="18" priority="22" operator="containsText" text="No Major Concern">
      <formula>NOT(ISERROR(SEARCH("No Major Concern",M4)))</formula>
    </cfRule>
  </conditionalFormatting>
  <conditionalFormatting sqref="Q5:R12 T5:T12">
    <cfRule type="containsText" dxfId="17" priority="17" operator="containsText" text="No">
      <formula>NOT(ISERROR(SEARCH("No",Q5)))</formula>
    </cfRule>
    <cfRule type="containsText" dxfId="16" priority="18" operator="containsText" text="Yes">
      <formula>NOT(ISERROR(SEARCH("Yes",Q5)))</formula>
    </cfRule>
  </conditionalFormatting>
  <conditionalFormatting sqref="M5:M12">
    <cfRule type="containsText" dxfId="15" priority="13" operator="containsText" text="Excellent">
      <formula>NOT(ISERROR(SEARCH("Excellent",M5)))</formula>
    </cfRule>
    <cfRule type="containsText" dxfId="14" priority="14" operator="containsText" text="Good">
      <formula>NOT(ISERROR(SEARCH("Good",M5)))</formula>
    </cfRule>
    <cfRule type="containsText" dxfId="13" priority="15" operator="containsText" text="Moderate">
      <formula>NOT(ISERROR(SEARCH("Moderate",M5)))</formula>
    </cfRule>
    <cfRule type="containsText" dxfId="12" priority="16" operator="containsText" text="Weak">
      <formula>NOT(ISERROR(SEARCH("Weak",M5)))</formula>
    </cfRule>
  </conditionalFormatting>
  <conditionalFormatting sqref="N5:N12">
    <cfRule type="containsText" dxfId="11" priority="9" operator="containsText" text="Excellent">
      <formula>NOT(ISERROR(SEARCH("Excellent",N5)))</formula>
    </cfRule>
    <cfRule type="containsText" dxfId="10" priority="10" operator="containsText" text="Good">
      <formula>NOT(ISERROR(SEARCH("Good",N5)))</formula>
    </cfRule>
    <cfRule type="containsText" dxfId="9" priority="11" operator="containsText" text="Moderate">
      <formula>NOT(ISERROR(SEARCH("Moderate",N5)))</formula>
    </cfRule>
    <cfRule type="containsText" dxfId="8" priority="12" operator="containsText" text="Weak">
      <formula>NOT(ISERROR(SEARCH("Weak",N5)))</formula>
    </cfRule>
  </conditionalFormatting>
  <conditionalFormatting sqref="O5:O12">
    <cfRule type="containsText" dxfId="7" priority="5" operator="containsText" text="Excellent">
      <formula>NOT(ISERROR(SEARCH("Excellent",O5)))</formula>
    </cfRule>
    <cfRule type="containsText" dxfId="6" priority="6" operator="containsText" text="Good">
      <formula>NOT(ISERROR(SEARCH("Good",O5)))</formula>
    </cfRule>
    <cfRule type="containsText" dxfId="5" priority="7" operator="containsText" text="Moderate">
      <formula>NOT(ISERROR(SEARCH("Moderate",O5)))</formula>
    </cfRule>
    <cfRule type="containsText" dxfId="4" priority="8" operator="containsText" text="Weak">
      <formula>NOT(ISERROR(SEARCH("Weak",O5)))</formula>
    </cfRule>
  </conditionalFormatting>
  <conditionalFormatting sqref="P5:P12">
    <cfRule type="containsText" dxfId="3" priority="1" operator="containsText" text="Excellent">
      <formula>NOT(ISERROR(SEARCH("Excellent",P5)))</formula>
    </cfRule>
    <cfRule type="containsText" dxfId="2" priority="2" operator="containsText" text="Good">
      <formula>NOT(ISERROR(SEARCH("Good",P5)))</formula>
    </cfRule>
    <cfRule type="containsText" dxfId="1" priority="3" operator="containsText" text="Moderate">
      <formula>NOT(ISERROR(SEARCH("Moderate",P5)))</formula>
    </cfRule>
    <cfRule type="containsText" dxfId="0" priority="4" operator="containsText" text="Weak">
      <formula>NOT(ISERROR(SEARCH("Weak",P5)))</formula>
    </cfRule>
  </conditionalFormatting>
  <pageMargins left="0.23622047244094491" right="0.23622047244094491" top="0.74803149606299213" bottom="0.74803149606299213" header="0.31496062992125984" footer="0.31496062992125984"/>
  <pageSetup paperSize="8" scale="56" fitToHeight="0" orientation="landscape" r:id="rId1"/>
  <headerFooter>
    <oddHeader>&amp;CAgency Strategic Risks 2017-18</oddHeader>
    <oddFooter>&amp;R&amp;F &amp;Pof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A6173-FF4A-4DB7-A20D-5528173B7544}">
  <dimension ref="B3:Q52"/>
  <sheetViews>
    <sheetView topLeftCell="A34" workbookViewId="0">
      <selection activeCell="J42" sqref="J42"/>
    </sheetView>
  </sheetViews>
  <sheetFormatPr defaultRowHeight="15" x14ac:dyDescent="0.25"/>
  <cols>
    <col min="2" max="3" width="4.42578125" customWidth="1"/>
    <col min="4" max="4" width="5.140625" customWidth="1"/>
    <col min="5" max="5" width="12.5703125" customWidth="1"/>
    <col min="6" max="6" width="12.85546875" customWidth="1"/>
    <col min="7" max="7" width="13" customWidth="1"/>
    <col min="8" max="8" width="12.5703125" customWidth="1"/>
  </cols>
  <sheetData>
    <row r="3" spans="2:8" x14ac:dyDescent="0.25">
      <c r="E3" s="45" t="s">
        <v>50</v>
      </c>
    </row>
    <row r="4" spans="2:8" x14ac:dyDescent="0.25">
      <c r="E4" s="45" t="s">
        <v>51</v>
      </c>
    </row>
    <row r="5" spans="2:8" ht="15.75" thickBot="1" x14ac:dyDescent="0.3"/>
    <row r="6" spans="2:8" ht="14.25" customHeight="1" x14ac:dyDescent="0.25">
      <c r="B6" s="197" t="s">
        <v>13</v>
      </c>
      <c r="C6" s="200" t="s">
        <v>1</v>
      </c>
      <c r="D6" s="203" t="s">
        <v>13</v>
      </c>
      <c r="E6" s="206" t="s">
        <v>20</v>
      </c>
      <c r="F6" s="207"/>
      <c r="G6" s="164" t="s">
        <v>19</v>
      </c>
      <c r="H6" s="165"/>
    </row>
    <row r="7" spans="2:8" x14ac:dyDescent="0.25">
      <c r="B7" s="198"/>
      <c r="C7" s="201"/>
      <c r="D7" s="204"/>
      <c r="E7" s="208"/>
      <c r="F7" s="209"/>
      <c r="G7" s="166"/>
      <c r="H7" s="167"/>
    </row>
    <row r="8" spans="2:8" ht="20.100000000000001" customHeight="1" thickBot="1" x14ac:dyDescent="0.3">
      <c r="B8" s="199"/>
      <c r="C8" s="201"/>
      <c r="D8" s="205"/>
      <c r="E8" s="208"/>
      <c r="F8" s="209"/>
      <c r="G8" s="166"/>
      <c r="H8" s="167"/>
    </row>
    <row r="9" spans="2:8" x14ac:dyDescent="0.25">
      <c r="B9" s="194"/>
      <c r="C9" s="201"/>
      <c r="D9" s="170" t="s">
        <v>12</v>
      </c>
      <c r="E9" s="208"/>
      <c r="F9" s="209"/>
      <c r="G9" s="166"/>
      <c r="H9" s="167"/>
    </row>
    <row r="10" spans="2:8" x14ac:dyDescent="0.25">
      <c r="B10" s="195"/>
      <c r="C10" s="201"/>
      <c r="D10" s="171"/>
      <c r="E10" s="208"/>
      <c r="F10" s="209"/>
      <c r="G10" s="166"/>
      <c r="H10" s="167"/>
    </row>
    <row r="11" spans="2:8" ht="22.5" customHeight="1" thickBot="1" x14ac:dyDescent="0.3">
      <c r="B11" s="195"/>
      <c r="C11" s="201"/>
      <c r="D11" s="172"/>
      <c r="E11" s="208"/>
      <c r="F11" s="209"/>
      <c r="G11" s="166"/>
      <c r="H11" s="167"/>
    </row>
    <row r="12" spans="2:8" x14ac:dyDescent="0.25">
      <c r="B12" s="195"/>
      <c r="C12" s="201"/>
      <c r="D12" s="173" t="s">
        <v>3</v>
      </c>
      <c r="E12" s="208"/>
      <c r="F12" s="209"/>
      <c r="G12" s="166"/>
      <c r="H12" s="167"/>
    </row>
    <row r="13" spans="2:8" x14ac:dyDescent="0.25">
      <c r="B13" s="195"/>
      <c r="C13" s="201"/>
      <c r="D13" s="174"/>
      <c r="E13" s="208"/>
      <c r="F13" s="209"/>
      <c r="G13" s="166"/>
      <c r="H13" s="167"/>
    </row>
    <row r="14" spans="2:8" ht="22.5" customHeight="1" thickBot="1" x14ac:dyDescent="0.3">
      <c r="B14" s="195"/>
      <c r="C14" s="201"/>
      <c r="D14" s="175"/>
      <c r="E14" s="210"/>
      <c r="F14" s="211"/>
      <c r="G14" s="168"/>
      <c r="H14" s="169"/>
    </row>
    <row r="15" spans="2:8" x14ac:dyDescent="0.25">
      <c r="B15" s="195"/>
      <c r="C15" s="201"/>
      <c r="D15" s="176" t="s">
        <v>2</v>
      </c>
      <c r="E15" s="179" t="s">
        <v>22</v>
      </c>
      <c r="F15" s="180"/>
      <c r="G15" s="185" t="s">
        <v>21</v>
      </c>
      <c r="H15" s="186"/>
    </row>
    <row r="16" spans="2:8" x14ac:dyDescent="0.25">
      <c r="B16" s="195"/>
      <c r="C16" s="201"/>
      <c r="D16" s="177"/>
      <c r="E16" s="181"/>
      <c r="F16" s="182"/>
      <c r="G16" s="187"/>
      <c r="H16" s="188"/>
    </row>
    <row r="17" spans="2:17" ht="19.5" customHeight="1" thickBot="1" x14ac:dyDescent="0.3">
      <c r="B17" s="195"/>
      <c r="C17" s="201"/>
      <c r="D17" s="178"/>
      <c r="E17" s="181"/>
      <c r="F17" s="182"/>
      <c r="G17" s="187"/>
      <c r="H17" s="188"/>
    </row>
    <row r="18" spans="2:17" x14ac:dyDescent="0.25">
      <c r="B18" s="195"/>
      <c r="C18" s="201"/>
      <c r="D18" s="191" t="s">
        <v>16</v>
      </c>
      <c r="E18" s="181"/>
      <c r="F18" s="182"/>
      <c r="G18" s="187"/>
      <c r="H18" s="188"/>
    </row>
    <row r="19" spans="2:17" x14ac:dyDescent="0.25">
      <c r="B19" s="195"/>
      <c r="C19" s="201"/>
      <c r="D19" s="192"/>
      <c r="E19" s="181"/>
      <c r="F19" s="182"/>
      <c r="G19" s="187"/>
      <c r="H19" s="188"/>
    </row>
    <row r="20" spans="2:17" ht="23.85" customHeight="1" thickBot="1" x14ac:dyDescent="0.3">
      <c r="B20" s="196"/>
      <c r="C20" s="201"/>
      <c r="D20" s="193"/>
      <c r="E20" s="181"/>
      <c r="F20" s="182"/>
      <c r="G20" s="187"/>
      <c r="H20" s="188"/>
    </row>
    <row r="21" spans="2:17" x14ac:dyDescent="0.25">
      <c r="B21" s="219" t="s">
        <v>16</v>
      </c>
      <c r="C21" s="201"/>
      <c r="D21" s="212" t="s">
        <v>8</v>
      </c>
      <c r="E21" s="181"/>
      <c r="F21" s="182"/>
      <c r="G21" s="187"/>
      <c r="H21" s="188"/>
    </row>
    <row r="22" spans="2:17" x14ac:dyDescent="0.25">
      <c r="B22" s="198"/>
      <c r="C22" s="201"/>
      <c r="D22" s="213"/>
      <c r="E22" s="181"/>
      <c r="F22" s="182"/>
      <c r="G22" s="187"/>
      <c r="H22" s="188"/>
    </row>
    <row r="23" spans="2:17" ht="23.85" customHeight="1" thickBot="1" x14ac:dyDescent="0.3">
      <c r="B23" s="220"/>
      <c r="C23" s="202"/>
      <c r="D23" s="214"/>
      <c r="E23" s="183"/>
      <c r="F23" s="184"/>
      <c r="G23" s="189"/>
      <c r="H23" s="190"/>
    </row>
    <row r="24" spans="2:17" ht="20.100000000000001" customHeight="1" thickBot="1" x14ac:dyDescent="0.3">
      <c r="B24" s="221" t="s">
        <v>54</v>
      </c>
      <c r="C24" s="222"/>
      <c r="D24" s="223"/>
      <c r="E24" s="48" t="s">
        <v>4</v>
      </c>
      <c r="F24" s="49" t="s">
        <v>5</v>
      </c>
      <c r="G24" s="47" t="s">
        <v>6</v>
      </c>
      <c r="H24" s="46" t="s">
        <v>7</v>
      </c>
    </row>
    <row r="25" spans="2:17" ht="19.350000000000001" customHeight="1" thickBot="1" x14ac:dyDescent="0.3">
      <c r="B25" s="224"/>
      <c r="C25" s="225"/>
      <c r="D25" s="226"/>
      <c r="E25" s="215" t="s">
        <v>52</v>
      </c>
      <c r="F25" s="216"/>
      <c r="G25" s="216"/>
      <c r="H25" s="217"/>
      <c r="K25" s="218" t="s">
        <v>41</v>
      </c>
      <c r="L25" s="218"/>
      <c r="M25" s="218"/>
      <c r="N25" s="218"/>
      <c r="O25" s="218"/>
      <c r="P25" s="218"/>
      <c r="Q25" s="218"/>
    </row>
    <row r="26" spans="2:17" ht="23.85" customHeight="1" thickBot="1" x14ac:dyDescent="0.3">
      <c r="B26" s="227"/>
      <c r="C26" s="228"/>
      <c r="D26" s="229"/>
      <c r="E26" s="50" t="s">
        <v>53</v>
      </c>
      <c r="F26" s="51"/>
      <c r="G26" s="51"/>
      <c r="H26" s="52" t="s">
        <v>3</v>
      </c>
      <c r="K26" s="5" t="s">
        <v>10</v>
      </c>
      <c r="L26" s="6" t="s">
        <v>9</v>
      </c>
      <c r="M26" s="5" t="s">
        <v>31</v>
      </c>
      <c r="N26" s="5" t="s">
        <v>5</v>
      </c>
      <c r="O26" s="5" t="s">
        <v>29</v>
      </c>
      <c r="P26" s="5" t="s">
        <v>30</v>
      </c>
      <c r="Q26" s="5" t="s">
        <v>28</v>
      </c>
    </row>
    <row r="27" spans="2:17" x14ac:dyDescent="0.25">
      <c r="K27" s="7" t="s">
        <v>17</v>
      </c>
      <c r="L27" s="8" t="s">
        <v>24</v>
      </c>
      <c r="M27" s="9" t="s">
        <v>12</v>
      </c>
      <c r="N27" s="10" t="s">
        <v>2</v>
      </c>
      <c r="O27" s="13" t="s">
        <v>16</v>
      </c>
      <c r="P27" s="12" t="s">
        <v>3</v>
      </c>
      <c r="Q27" s="11" t="s">
        <v>8</v>
      </c>
    </row>
    <row r="28" spans="2:17" x14ac:dyDescent="0.25">
      <c r="B28" s="45" t="s">
        <v>55</v>
      </c>
      <c r="K28" s="14" t="s">
        <v>18</v>
      </c>
      <c r="L28" s="3" t="s">
        <v>23</v>
      </c>
      <c r="M28" s="15" t="s">
        <v>3</v>
      </c>
      <c r="N28" s="17" t="s">
        <v>16</v>
      </c>
      <c r="O28" s="16" t="s">
        <v>8</v>
      </c>
      <c r="P28" s="18" t="s">
        <v>3</v>
      </c>
      <c r="Q28" s="16" t="s">
        <v>8</v>
      </c>
    </row>
    <row r="29" spans="2:17" x14ac:dyDescent="0.25">
      <c r="B29" s="61"/>
      <c r="C29" s="61"/>
      <c r="D29" s="61"/>
      <c r="E29" s="62" t="s">
        <v>50</v>
      </c>
      <c r="F29" s="61"/>
      <c r="G29" s="61"/>
      <c r="H29" s="61"/>
      <c r="K29" s="14" t="s">
        <v>15</v>
      </c>
      <c r="L29" s="3" t="s">
        <v>25</v>
      </c>
      <c r="M29" s="19" t="s">
        <v>12</v>
      </c>
      <c r="N29" s="20" t="s">
        <v>2</v>
      </c>
      <c r="O29" s="20" t="s">
        <v>2</v>
      </c>
      <c r="P29" s="21" t="s">
        <v>12</v>
      </c>
      <c r="Q29" s="17" t="s">
        <v>16</v>
      </c>
    </row>
    <row r="30" spans="2:17" x14ac:dyDescent="0.25">
      <c r="B30" s="62"/>
      <c r="C30" s="61"/>
      <c r="D30" s="61"/>
      <c r="E30" s="62" t="s">
        <v>51</v>
      </c>
      <c r="F30" s="61"/>
      <c r="G30" s="61"/>
      <c r="H30" s="61"/>
      <c r="K30" s="14" t="s">
        <v>14</v>
      </c>
      <c r="L30" s="3" t="s">
        <v>26</v>
      </c>
      <c r="M30" s="30" t="s">
        <v>13</v>
      </c>
      <c r="N30" s="18" t="s">
        <v>3</v>
      </c>
      <c r="O30" s="20" t="s">
        <v>2</v>
      </c>
      <c r="P30" s="21" t="s">
        <v>12</v>
      </c>
      <c r="Q30" s="20" t="s">
        <v>2</v>
      </c>
    </row>
    <row r="31" spans="2:17" ht="19.7" customHeight="1" thickBot="1" x14ac:dyDescent="0.3">
      <c r="B31" s="61"/>
      <c r="C31" s="61"/>
      <c r="D31" s="61"/>
      <c r="E31" s="61"/>
      <c r="F31" s="61"/>
      <c r="G31" s="61"/>
      <c r="H31" s="61"/>
      <c r="K31" s="22" t="s">
        <v>11</v>
      </c>
      <c r="L31" s="23" t="s">
        <v>27</v>
      </c>
      <c r="M31" s="31" t="s">
        <v>13</v>
      </c>
      <c r="N31" s="24" t="s">
        <v>12</v>
      </c>
      <c r="O31" s="25" t="s">
        <v>3</v>
      </c>
      <c r="P31" s="32" t="s">
        <v>13</v>
      </c>
      <c r="Q31" s="26" t="s">
        <v>2</v>
      </c>
    </row>
    <row r="32" spans="2:17" x14ac:dyDescent="0.25">
      <c r="B32" s="197" t="s">
        <v>13</v>
      </c>
      <c r="C32" s="200" t="s">
        <v>1</v>
      </c>
      <c r="D32" s="203" t="s">
        <v>13</v>
      </c>
      <c r="E32" s="206" t="s">
        <v>62</v>
      </c>
      <c r="F32" s="207"/>
      <c r="G32" s="164" t="s">
        <v>59</v>
      </c>
      <c r="H32" s="165"/>
    </row>
    <row r="33" spans="2:17" x14ac:dyDescent="0.25">
      <c r="B33" s="198"/>
      <c r="C33" s="201"/>
      <c r="D33" s="204"/>
      <c r="E33" s="208"/>
      <c r="F33" s="209"/>
      <c r="G33" s="166"/>
      <c r="H33" s="167"/>
    </row>
    <row r="34" spans="2:17" ht="22.35" customHeight="1" thickBot="1" x14ac:dyDescent="0.3">
      <c r="B34" s="199"/>
      <c r="C34" s="201"/>
      <c r="D34" s="205"/>
      <c r="E34" s="208"/>
      <c r="F34" s="209"/>
      <c r="G34" s="166"/>
      <c r="H34" s="167"/>
      <c r="K34" t="s">
        <v>57</v>
      </c>
    </row>
    <row r="35" spans="2:17" ht="15.75" thickBot="1" x14ac:dyDescent="0.3">
      <c r="B35" s="194"/>
      <c r="C35" s="201"/>
      <c r="D35" s="170" t="s">
        <v>12</v>
      </c>
      <c r="E35" s="208"/>
      <c r="F35" s="209"/>
      <c r="G35" s="166"/>
      <c r="H35" s="167"/>
    </row>
    <row r="36" spans="2:17" ht="15.75" thickBot="1" x14ac:dyDescent="0.3">
      <c r="B36" s="195"/>
      <c r="C36" s="201"/>
      <c r="D36" s="171"/>
      <c r="E36" s="208"/>
      <c r="F36" s="209"/>
      <c r="G36" s="166"/>
      <c r="H36" s="167"/>
      <c r="K36" s="33" t="s">
        <v>42</v>
      </c>
      <c r="L36" s="34"/>
      <c r="M36" s="34"/>
      <c r="N36" s="34"/>
      <c r="O36" s="35"/>
      <c r="P36" s="2"/>
      <c r="Q36" s="1" t="s">
        <v>37</v>
      </c>
    </row>
    <row r="37" spans="2:17" ht="23.85" customHeight="1" thickBot="1" x14ac:dyDescent="0.3">
      <c r="B37" s="195"/>
      <c r="C37" s="201"/>
      <c r="D37" s="172"/>
      <c r="E37" s="208"/>
      <c r="F37" s="209"/>
      <c r="G37" s="166"/>
      <c r="H37" s="167"/>
      <c r="K37" s="27" t="s">
        <v>0</v>
      </c>
      <c r="L37" s="230" t="s">
        <v>32</v>
      </c>
      <c r="M37" s="230"/>
      <c r="N37" s="230"/>
      <c r="O37" s="231"/>
      <c r="P37" s="1"/>
      <c r="Q37" s="1"/>
    </row>
    <row r="38" spans="2:17" ht="15.75" thickBot="1" x14ac:dyDescent="0.3">
      <c r="B38" s="195"/>
      <c r="C38" s="201"/>
      <c r="D38" s="173" t="s">
        <v>3</v>
      </c>
      <c r="E38" s="208"/>
      <c r="F38" s="209"/>
      <c r="G38" s="166"/>
      <c r="H38" s="167"/>
      <c r="K38" s="36" t="s">
        <v>1</v>
      </c>
      <c r="L38" s="53" t="s">
        <v>4</v>
      </c>
      <c r="M38" s="54" t="s">
        <v>5</v>
      </c>
      <c r="N38" s="53" t="s">
        <v>6</v>
      </c>
      <c r="O38" s="54" t="s">
        <v>7</v>
      </c>
      <c r="P38" s="55" t="s">
        <v>40</v>
      </c>
      <c r="Q38" s="1" t="s">
        <v>48</v>
      </c>
    </row>
    <row r="39" spans="2:17" x14ac:dyDescent="0.25">
      <c r="B39" s="195"/>
      <c r="C39" s="201"/>
      <c r="D39" s="174"/>
      <c r="E39" s="208"/>
      <c r="F39" s="209"/>
      <c r="G39" s="166"/>
      <c r="H39" s="167"/>
      <c r="K39" s="37" t="s">
        <v>8</v>
      </c>
      <c r="L39" s="59" t="s">
        <v>60</v>
      </c>
      <c r="M39" s="59" t="s">
        <v>60</v>
      </c>
      <c r="N39" s="60" t="s">
        <v>61</v>
      </c>
      <c r="O39" s="60" t="s">
        <v>61</v>
      </c>
      <c r="P39" s="1"/>
      <c r="Q39" s="1"/>
    </row>
    <row r="40" spans="2:17" ht="22.5" customHeight="1" thickBot="1" x14ac:dyDescent="0.3">
      <c r="B40" s="195"/>
      <c r="C40" s="201"/>
      <c r="D40" s="175"/>
      <c r="E40" s="210"/>
      <c r="F40" s="211"/>
      <c r="G40" s="168"/>
      <c r="H40" s="169"/>
      <c r="K40" s="38" t="s">
        <v>16</v>
      </c>
      <c r="L40" s="59" t="s">
        <v>60</v>
      </c>
      <c r="M40" s="59" t="s">
        <v>60</v>
      </c>
      <c r="N40" s="60" t="s">
        <v>61</v>
      </c>
      <c r="O40" s="60" t="s">
        <v>61</v>
      </c>
      <c r="P40" s="1"/>
      <c r="Q40" s="1"/>
    </row>
    <row r="41" spans="2:17" x14ac:dyDescent="0.25">
      <c r="B41" s="195"/>
      <c r="C41" s="201"/>
      <c r="D41" s="176" t="s">
        <v>2</v>
      </c>
      <c r="E41" s="179" t="s">
        <v>60</v>
      </c>
      <c r="F41" s="180"/>
      <c r="G41" s="185" t="s">
        <v>61</v>
      </c>
      <c r="H41" s="186"/>
      <c r="K41" s="38" t="s">
        <v>2</v>
      </c>
      <c r="L41" s="59" t="s">
        <v>60</v>
      </c>
      <c r="M41" s="59" t="s">
        <v>60</v>
      </c>
      <c r="N41" s="60" t="s">
        <v>61</v>
      </c>
      <c r="O41" s="60" t="s">
        <v>61</v>
      </c>
      <c r="P41" s="1"/>
      <c r="Q41" s="1"/>
    </row>
    <row r="42" spans="2:17" ht="27" x14ac:dyDescent="0.25">
      <c r="B42" s="195"/>
      <c r="C42" s="201"/>
      <c r="D42" s="177"/>
      <c r="E42" s="181"/>
      <c r="F42" s="182"/>
      <c r="G42" s="187"/>
      <c r="H42" s="188"/>
      <c r="K42" s="38" t="s">
        <v>3</v>
      </c>
      <c r="L42" s="56" t="s">
        <v>58</v>
      </c>
      <c r="M42" s="56" t="s">
        <v>58</v>
      </c>
      <c r="N42" s="58" t="s">
        <v>59</v>
      </c>
      <c r="O42" s="58" t="s">
        <v>59</v>
      </c>
      <c r="P42" s="1"/>
      <c r="Q42" s="1"/>
    </row>
    <row r="43" spans="2:17" ht="18.600000000000001" customHeight="1" thickBot="1" x14ac:dyDescent="0.3">
      <c r="B43" s="195"/>
      <c r="C43" s="201"/>
      <c r="D43" s="178"/>
      <c r="E43" s="181"/>
      <c r="F43" s="182"/>
      <c r="G43" s="187"/>
      <c r="H43" s="188"/>
      <c r="K43" s="38" t="s">
        <v>12</v>
      </c>
      <c r="L43" s="56" t="s">
        <v>58</v>
      </c>
      <c r="M43" s="56" t="s">
        <v>58</v>
      </c>
      <c r="N43" s="58" t="s">
        <v>59</v>
      </c>
      <c r="O43" s="58" t="s">
        <v>59</v>
      </c>
      <c r="P43" s="1"/>
      <c r="Q43" s="1"/>
    </row>
    <row r="44" spans="2:17" ht="27.75" thickBot="1" x14ac:dyDescent="0.3">
      <c r="B44" s="195"/>
      <c r="C44" s="201"/>
      <c r="D44" s="191" t="s">
        <v>16</v>
      </c>
      <c r="E44" s="181"/>
      <c r="F44" s="182"/>
      <c r="G44" s="187"/>
      <c r="H44" s="188"/>
      <c r="K44" s="39" t="s">
        <v>13</v>
      </c>
      <c r="L44" s="57" t="s">
        <v>58</v>
      </c>
      <c r="M44" s="57" t="s">
        <v>58</v>
      </c>
      <c r="N44" s="58" t="s">
        <v>59</v>
      </c>
      <c r="O44" s="58" t="s">
        <v>59</v>
      </c>
      <c r="P44" s="1"/>
      <c r="Q44" s="1"/>
    </row>
    <row r="45" spans="2:17" x14ac:dyDescent="0.25">
      <c r="B45" s="195"/>
      <c r="C45" s="201"/>
      <c r="D45" s="192"/>
      <c r="E45" s="181"/>
      <c r="F45" s="182"/>
      <c r="G45" s="187"/>
      <c r="H45" s="188"/>
      <c r="K45" s="28" t="s">
        <v>56</v>
      </c>
      <c r="L45" s="1"/>
      <c r="M45" s="4"/>
      <c r="N45" s="4"/>
      <c r="O45" s="1"/>
      <c r="P45" s="1"/>
      <c r="Q45" s="1"/>
    </row>
    <row r="46" spans="2:17" ht="20.25" customHeight="1" thickBot="1" x14ac:dyDescent="0.3">
      <c r="B46" s="196"/>
      <c r="C46" s="201"/>
      <c r="D46" s="193"/>
      <c r="E46" s="181"/>
      <c r="F46" s="182"/>
      <c r="G46" s="187"/>
      <c r="H46" s="188"/>
      <c r="K46" s="28" t="s">
        <v>36</v>
      </c>
      <c r="L46" s="1"/>
      <c r="M46" s="4"/>
      <c r="N46" s="1"/>
      <c r="O46" s="2"/>
      <c r="P46" s="1"/>
      <c r="Q46" s="1"/>
    </row>
    <row r="47" spans="2:17" x14ac:dyDescent="0.25">
      <c r="B47" s="219" t="s">
        <v>16</v>
      </c>
      <c r="C47" s="201"/>
      <c r="D47" s="212" t="s">
        <v>8</v>
      </c>
      <c r="E47" s="181"/>
      <c r="F47" s="182"/>
      <c r="G47" s="187"/>
      <c r="H47" s="188"/>
      <c r="K47" s="29" t="s">
        <v>35</v>
      </c>
      <c r="L47" s="1"/>
      <c r="M47" s="1"/>
      <c r="N47" s="1"/>
      <c r="O47" s="2"/>
      <c r="P47" s="1"/>
      <c r="Q47" s="1"/>
    </row>
    <row r="48" spans="2:17" x14ac:dyDescent="0.25">
      <c r="B48" s="198"/>
      <c r="C48" s="201"/>
      <c r="D48" s="213"/>
      <c r="E48" s="181"/>
      <c r="F48" s="182"/>
      <c r="G48" s="187"/>
      <c r="H48" s="188"/>
    </row>
    <row r="49" spans="2:8" ht="23.25" customHeight="1" thickBot="1" x14ac:dyDescent="0.3">
      <c r="B49" s="220"/>
      <c r="C49" s="202"/>
      <c r="D49" s="214"/>
      <c r="E49" s="183"/>
      <c r="F49" s="184"/>
      <c r="G49" s="189"/>
      <c r="H49" s="190"/>
    </row>
    <row r="50" spans="2:8" ht="15.75" thickBot="1" x14ac:dyDescent="0.3">
      <c r="B50" s="221" t="s">
        <v>63</v>
      </c>
      <c r="C50" s="222"/>
      <c r="D50" s="223"/>
      <c r="E50" s="48" t="s">
        <v>4</v>
      </c>
      <c r="F50" s="49" t="s">
        <v>5</v>
      </c>
      <c r="G50" s="47" t="s">
        <v>6</v>
      </c>
      <c r="H50" s="46" t="s">
        <v>7</v>
      </c>
    </row>
    <row r="51" spans="2:8" ht="15.75" thickBot="1" x14ac:dyDescent="0.3">
      <c r="B51" s="224"/>
      <c r="C51" s="225"/>
      <c r="D51" s="226"/>
      <c r="E51" s="215" t="s">
        <v>52</v>
      </c>
      <c r="F51" s="216"/>
      <c r="G51" s="216"/>
      <c r="H51" s="217"/>
    </row>
    <row r="52" spans="2:8" ht="15.75" thickBot="1" x14ac:dyDescent="0.3">
      <c r="B52" s="227"/>
      <c r="C52" s="228"/>
      <c r="D52" s="229"/>
      <c r="E52" s="65" t="s">
        <v>53</v>
      </c>
      <c r="F52" s="63"/>
      <c r="G52" s="63"/>
      <c r="H52" s="64" t="s">
        <v>3</v>
      </c>
    </row>
  </sheetData>
  <mergeCells count="34">
    <mergeCell ref="B47:B49"/>
    <mergeCell ref="D47:D49"/>
    <mergeCell ref="E51:H51"/>
    <mergeCell ref="B24:D26"/>
    <mergeCell ref="L37:O37"/>
    <mergeCell ref="B50:D52"/>
    <mergeCell ref="D35:D37"/>
    <mergeCell ref="D38:D40"/>
    <mergeCell ref="D41:D43"/>
    <mergeCell ref="E41:F49"/>
    <mergeCell ref="G41:H49"/>
    <mergeCell ref="D44:D46"/>
    <mergeCell ref="B32:B34"/>
    <mergeCell ref="C32:C49"/>
    <mergeCell ref="D32:D34"/>
    <mergeCell ref="E32:F40"/>
    <mergeCell ref="G32:H40"/>
    <mergeCell ref="B35:B46"/>
    <mergeCell ref="D21:D23"/>
    <mergeCell ref="E25:H25"/>
    <mergeCell ref="K25:Q25"/>
    <mergeCell ref="B21:B23"/>
    <mergeCell ref="B9:B20"/>
    <mergeCell ref="B6:B8"/>
    <mergeCell ref="C6:C23"/>
    <mergeCell ref="D6:D8"/>
    <mergeCell ref="E6:F14"/>
    <mergeCell ref="G6:H14"/>
    <mergeCell ref="D9:D11"/>
    <mergeCell ref="D12:D14"/>
    <mergeCell ref="D15:D17"/>
    <mergeCell ref="E15:F23"/>
    <mergeCell ref="G15:H23"/>
    <mergeCell ref="D18:D2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CA7C988100F047A42692F7BDF3929B" ma:contentTypeVersion="11" ma:contentTypeDescription="Create a new document." ma:contentTypeScope="" ma:versionID="a8e467e7ddb069bf2545ea20d3fea078">
  <xsd:schema xmlns:xsd="http://www.w3.org/2001/XMLSchema" xmlns:xs="http://www.w3.org/2001/XMLSchema" xmlns:p="http://schemas.microsoft.com/office/2006/metadata/properties" xmlns:ns2="7bb3ed5e-c681-4e7f-a879-10edafc84c0a" xmlns:ns3="1bb9f29e-a356-4992-b0e0-91691a39bc63" targetNamespace="http://schemas.microsoft.com/office/2006/metadata/properties" ma:root="true" ma:fieldsID="df88843456a3f5d76e73b286c8a10926" ns2:_="" ns3:_="">
    <xsd:import namespace="7bb3ed5e-c681-4e7f-a879-10edafc84c0a"/>
    <xsd:import namespace="1bb9f29e-a356-4992-b0e0-91691a39bc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b3ed5e-c681-4e7f-a879-10edafc84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b9f29e-a356-4992-b0e0-91691a39bc6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E71A55-B74B-435F-8F25-B2ED16C32ABF}">
  <ds:schemaRefs>
    <ds:schemaRef ds:uri="http://schemas.microsoft.com/sharepoint/v3/contenttype/forms"/>
  </ds:schemaRefs>
</ds:datastoreItem>
</file>

<file path=customXml/itemProps2.xml><?xml version="1.0" encoding="utf-8"?>
<ds:datastoreItem xmlns:ds="http://schemas.openxmlformats.org/officeDocument/2006/customXml" ds:itemID="{92CBCB4E-10D5-4659-B480-766F0BA0B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b3ed5e-c681-4e7f-a879-10edafc84c0a"/>
    <ds:schemaRef ds:uri="1bb9f29e-a356-4992-b0e0-91691a39bc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3AA7FE-EDD9-4C16-9D3B-E74CBE95B51A}">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4a1ca488-4f5e-4477-a5c6-bec2a97e0f7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Issues register</vt:lpstr>
      <vt:lpstr>Key Risk Indicators Page 4.</vt:lpstr>
      <vt:lpstr>Risk Summary Page 5</vt:lpstr>
      <vt:lpstr>Delete before use</vt:lpstr>
      <vt:lpstr>'Risk Summary Page 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2021-06-01T00:27:27Z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ad2ace06-8843-4934-8869-dfaf756d2ff0</vt:lpwstr>
  </property>
  <property fmtid="{D5CDD505-2E9C-101B-9397-08002B2CF9AE}" pid="3" name="Classification">
    <vt:lpwstr>OFFICIAL</vt:lpwstr>
  </property>
  <property fmtid="{D5CDD505-2E9C-101B-9397-08002B2CF9AE}" pid="4" name="ContentTypeId">
    <vt:lpwstr>0x010100DFCA7C988100F047A42692F7BDF3929B</vt:lpwstr>
  </property>
</Properties>
</file>